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2584" windowHeight="8304"/>
  </bookViews>
  <sheets>
    <sheet name="Приложение 1" sheetId="4" r:id="rId1"/>
  </sheets>
  <definedNames>
    <definedName name="_xlnm.Print_Area" localSheetId="0">'Приложение 1'!$A$2:$Q$23</definedName>
  </definedNames>
  <calcPr calcId="145621"/>
</workbook>
</file>

<file path=xl/calcChain.xml><?xml version="1.0" encoding="utf-8"?>
<calcChain xmlns="http://schemas.openxmlformats.org/spreadsheetml/2006/main">
  <c r="Q10" i="4" l="1"/>
  <c r="P12" i="4"/>
  <c r="P10" i="4"/>
  <c r="P8" i="4"/>
  <c r="K12" i="4"/>
  <c r="K10" i="4"/>
  <c r="K8" i="4"/>
  <c r="F12" i="4"/>
  <c r="Q12" i="4" s="1"/>
  <c r="F10" i="4"/>
  <c r="F8" i="4"/>
  <c r="Q8" i="4" s="1"/>
</calcChain>
</file>

<file path=xl/sharedStrings.xml><?xml version="1.0" encoding="utf-8"?>
<sst xmlns="http://schemas.openxmlformats.org/spreadsheetml/2006/main" count="40" uniqueCount="29">
  <si>
    <t>Итоговый балл</t>
  </si>
  <si>
    <t>Оцен. балл</t>
  </si>
  <si>
    <t>Значимость критерия</t>
  </si>
  <si>
    <t>Рейтинг критерия</t>
  </si>
  <si>
    <t>Члены Комиссии по закупке:</t>
  </si>
  <si>
    <t>Оцен. Балл</t>
  </si>
  <si>
    <t>ООО «РН-Карт»</t>
  </si>
  <si>
    <t>Лот №2</t>
  </si>
  <si>
    <t>Лот №3</t>
  </si>
  <si>
    <t xml:space="preserve">Лот №1  </t>
  </si>
  <si>
    <t xml:space="preserve">Приложение № 1  к Протоколу № 1 заседания Комиссии по закупке на право заключения договоров поставки автомобильного топлива от 20.02.2018                    </t>
  </si>
  <si>
    <r>
      <t>Наличие материально-технических ресурсов» (Количество АЗС на территории г. Мурманска и Мурманской области: г. Кандалакша, п. Зеленоборский, п. Умба, г. Ковдор, г. Заполярный, г. Оленегорск, п. Ревда, п. Никель)</t>
    </r>
    <r>
      <rPr>
        <sz val="14"/>
        <color theme="1"/>
        <rFont val="Times New Roman"/>
        <family val="1"/>
        <charset val="204"/>
      </rPr>
      <t xml:space="preserve"> (Оценка заявок по критерию осуществляется на основании анализа сведений, указанных в справке о материально-технических ресурсах)</t>
    </r>
  </si>
  <si>
    <t>9 АЗС- 0 баллов
 от 10 до 12 АЗС включительно  – 1 балл
 от 13 до 15 АЗС включительно – 2 балла
 от 16 до 18 АЗС включительно – 3 балла
 от 19 до 21 АЗС включительно – 4 балла
 от 22 АЗС и более – 5 баллов</t>
  </si>
  <si>
    <t>5 баллов - 9 отзывов и более;
4 балла - 7-8 отзывов;
3 балла- 5-6 отзывов;
2 балла- 3-4 отзыва;
1балл- 1-2 отзыва;
0 баллов - 0 отзывов</t>
  </si>
  <si>
    <t>В.П. Островский</t>
  </si>
  <si>
    <t>А.В. Тишкин</t>
  </si>
  <si>
    <t>А.В. Руснак</t>
  </si>
  <si>
    <t>ПОДПИСИ:</t>
  </si>
  <si>
    <t>Председатель Комиссии М.С. Болотин</t>
  </si>
  <si>
    <t>В.В. Матрехин</t>
  </si>
  <si>
    <t>А.В. Четверякова</t>
  </si>
  <si>
    <r>
      <t xml:space="preserve">Деловая репутация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анализа предоставленных в составе заявки рекомендательных писем и/или отзывов (далее – отзывов) о выполнении договоров на поставку автомобильного топлива (по Лоту №1 – Бензин АИ-92, по Лоту №2 – Бензин АИ-95, по Лоту №3 – Дизельное топливо). В случае непредоставления отзывов на поставку автомобильного топлива, заявке такого Участника закупки присуждается 0 баллов по данному критерию. Все отзывы от одного юридического лица считаются как один отзыв</t>
    </r>
  </si>
  <si>
    <t>более 22 АЗС</t>
  </si>
  <si>
    <t>не предоставлены</t>
  </si>
  <si>
    <r>
      <t xml:space="preserve">Цена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данных, указанных в заявке Участника запроса предложений), руб., в т.ч. НДС</t>
    </r>
    <r>
      <rPr>
        <b/>
        <sz val="14"/>
        <color theme="1"/>
        <rFont val="Times New Roman"/>
        <family val="1"/>
        <charset val="204"/>
      </rPr>
      <t xml:space="preserve"> </t>
    </r>
  </si>
  <si>
    <t>Участник запроса предложений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</si>
  <si>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 </t>
  </si>
  <si>
    <t>№ заявки</t>
  </si>
  <si>
    <t>Секретарь Комиссии по закупкке (без права голоса):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</si>
</sst>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1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8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1" fillId="0" borderId="16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4" fontId="1" fillId="0" borderId="19" xfId="0" applyNumberFormat="1" applyFont="1" applyBorder="1" applyAlignment="1">
      <alignment horizontal="center" vertical="center"/>
    </xf>
    <xf numFmtId="0" fontId="1" fillId="2" borderId="3" xfId="0" applyFont="1" applyFill="1" applyBorder="1" applyAlignment="1">
      <alignment horizontal="left" vertical="center" wrapText="1"/>
    </xf>
    <xf numFmtId="0" fontId="4" fillId="0" borderId="18" xfId="0" applyFont="1" applyFill="1" applyBorder="1" applyAlignment="1">
      <alignment horizontal="left" vertical="center" wrapText="1"/>
    </xf>
    <xf numFmtId="0" fontId="1" fillId="0" borderId="0" xfId="0" applyFont="1" applyBorder="1" applyAlignment="1">
      <alignment horizontal="left" vertical="top" wrapText="1"/>
    </xf>
    <xf numFmtId="0" fontId="8" fillId="0" borderId="0" xfId="0" applyFont="1" applyAlignment="1">
      <alignment wrapText="1"/>
    </xf>
    <xf numFmtId="0" fontId="9" fillId="0" borderId="0" xfId="0" applyFont="1" applyBorder="1" applyAlignment="1">
      <alignment horizontal="left" vertical="top" wrapText="1"/>
    </xf>
    <xf numFmtId="0" fontId="7" fillId="0" borderId="0" xfId="0" applyFont="1" applyFill="1" applyBorder="1" applyAlignment="1">
      <alignment vertical="top" wrapText="1"/>
    </xf>
    <xf numFmtId="0" fontId="6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 wrapText="1"/>
    </xf>
    <xf numFmtId="0" fontId="6" fillId="0" borderId="0" xfId="0" applyFont="1" applyBorder="1" applyAlignment="1">
      <alignment wrapText="1"/>
    </xf>
    <xf numFmtId="0" fontId="6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9" fontId="1" fillId="0" borderId="15" xfId="0" applyNumberFormat="1" applyFont="1" applyFill="1" applyBorder="1" applyAlignment="1">
      <alignment horizontal="center" vertical="center" wrapText="1"/>
    </xf>
    <xf numFmtId="0" fontId="1" fillId="0" borderId="16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5" xfId="0" applyNumberFormat="1" applyFont="1" applyFill="1" applyBorder="1" applyAlignment="1">
      <alignment horizontal="left" vertical="center" wrapText="1"/>
    </xf>
    <xf numFmtId="49" fontId="1" fillId="2" borderId="7" xfId="0" applyNumberFormat="1" applyFont="1" applyFill="1" applyBorder="1" applyAlignment="1">
      <alignment horizontal="left" vertical="center" wrapText="1"/>
    </xf>
    <xf numFmtId="0" fontId="6" fillId="0" borderId="2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center"/>
    </xf>
    <xf numFmtId="0" fontId="10" fillId="0" borderId="0" xfId="0" applyFont="1" applyFill="1" applyBorder="1" applyAlignment="1">
      <alignment horizontal="left" vertical="center" wrapText="1"/>
    </xf>
    <xf numFmtId="0" fontId="10" fillId="0" borderId="0" xfId="0" applyFont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6" fillId="0" borderId="21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839</xdr:row>
          <xdr:rowOff>22860</xdr:rowOff>
        </xdr:from>
        <xdr:to>
          <xdr:col>2</xdr:col>
          <xdr:colOff>1432560</xdr:colOff>
          <xdr:row>869</xdr:row>
          <xdr:rowOff>53340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92833"/>
  <sheetViews>
    <sheetView tabSelected="1" view="pageBreakPreview" zoomScale="60" zoomScaleNormal="60" workbookViewId="0">
      <selection activeCell="C12" sqref="C12"/>
    </sheetView>
  </sheetViews>
  <sheetFormatPr defaultColWidth="8.88671875" defaultRowHeight="14.4" x14ac:dyDescent="0.3"/>
  <cols>
    <col min="1" max="1" width="7.6640625" style="6" customWidth="1"/>
    <col min="2" max="2" width="27.21875" style="6" customWidth="1"/>
    <col min="3" max="3" width="43.6640625" style="7" customWidth="1"/>
    <col min="4" max="4" width="7.109375" style="1" customWidth="1"/>
    <col min="5" max="5" width="7.33203125" style="1" customWidth="1"/>
    <col min="6" max="7" width="8.109375" style="1" customWidth="1"/>
    <col min="8" max="8" width="41.33203125" style="1" customWidth="1"/>
    <col min="9" max="9" width="7.33203125" style="1" customWidth="1"/>
    <col min="10" max="10" width="7.5546875" style="1" customWidth="1"/>
    <col min="11" max="11" width="7.33203125" style="1" customWidth="1"/>
    <col min="12" max="12" width="36.33203125" style="1" customWidth="1"/>
    <col min="13" max="13" width="19.5546875" style="1" customWidth="1"/>
    <col min="14" max="14" width="7.33203125" style="1" customWidth="1"/>
    <col min="15" max="16" width="7.6640625" style="1" customWidth="1"/>
    <col min="17" max="17" width="8.5546875" style="1" customWidth="1"/>
    <col min="18" max="18" width="8.88671875" style="1"/>
    <col min="19" max="19" width="49.33203125" style="1" customWidth="1"/>
    <col min="20" max="16384" width="8.88671875" style="1"/>
  </cols>
  <sheetData>
    <row r="1" spans="1:19" ht="18.600000000000001" customHeight="1" x14ac:dyDescent="0.3">
      <c r="A1" s="1"/>
      <c r="B1" s="2"/>
      <c r="C1" s="2"/>
    </row>
    <row r="2" spans="1:19" s="3" customFormat="1" ht="20.399999999999999" customHeight="1" x14ac:dyDescent="0.3">
      <c r="A2" s="45" t="s">
        <v>10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</row>
    <row r="3" spans="1:19" s="3" customFormat="1" ht="19.8" customHeight="1" thickBot="1" x14ac:dyDescent="0.35">
      <c r="A3" s="45"/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</row>
    <row r="4" spans="1:19" ht="1.95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9" ht="166.2" customHeight="1" thickBot="1" x14ac:dyDescent="0.35">
      <c r="A5" s="46" t="s">
        <v>27</v>
      </c>
      <c r="B5" s="48" t="s">
        <v>25</v>
      </c>
      <c r="C5" s="50" t="s">
        <v>24</v>
      </c>
      <c r="D5" s="51"/>
      <c r="E5" s="51"/>
      <c r="F5" s="52"/>
      <c r="G5" s="50" t="s">
        <v>11</v>
      </c>
      <c r="H5" s="53"/>
      <c r="I5" s="53"/>
      <c r="J5" s="53"/>
      <c r="K5" s="54"/>
      <c r="L5" s="51" t="s">
        <v>21</v>
      </c>
      <c r="M5" s="51"/>
      <c r="N5" s="51"/>
      <c r="O5" s="51"/>
      <c r="P5" s="52"/>
      <c r="Q5" s="55" t="s">
        <v>0</v>
      </c>
      <c r="S5" s="33"/>
    </row>
    <row r="6" spans="1:19" ht="134.4" customHeight="1" thickBot="1" x14ac:dyDescent="0.35">
      <c r="A6" s="47"/>
      <c r="B6" s="49"/>
      <c r="C6" s="30" t="s">
        <v>26</v>
      </c>
      <c r="D6" s="15" t="s">
        <v>1</v>
      </c>
      <c r="E6" s="14" t="s">
        <v>2</v>
      </c>
      <c r="F6" s="13" t="s">
        <v>3</v>
      </c>
      <c r="G6" s="56" t="s">
        <v>12</v>
      </c>
      <c r="H6" s="57"/>
      <c r="I6" s="8" t="s">
        <v>5</v>
      </c>
      <c r="J6" s="12" t="s">
        <v>2</v>
      </c>
      <c r="K6" s="13" t="s">
        <v>3</v>
      </c>
      <c r="L6" s="56" t="s">
        <v>13</v>
      </c>
      <c r="M6" s="57"/>
      <c r="N6" s="25" t="s">
        <v>5</v>
      </c>
      <c r="O6" s="13" t="s">
        <v>2</v>
      </c>
      <c r="P6" s="13" t="s">
        <v>3</v>
      </c>
      <c r="Q6" s="47"/>
    </row>
    <row r="7" spans="1:19" s="3" customFormat="1" ht="19.8" customHeight="1" thickBot="1" x14ac:dyDescent="0.35">
      <c r="A7" s="45" t="s">
        <v>9</v>
      </c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</row>
    <row r="8" spans="1:19" ht="31.2" customHeight="1" thickBot="1" x14ac:dyDescent="0.35">
      <c r="A8" s="27">
        <v>1</v>
      </c>
      <c r="B8" s="31" t="s">
        <v>6</v>
      </c>
      <c r="C8" s="29">
        <v>12683988.48</v>
      </c>
      <c r="D8" s="22">
        <v>5</v>
      </c>
      <c r="E8" s="23">
        <v>0.6</v>
      </c>
      <c r="F8" s="21">
        <f>D8*E8</f>
        <v>3</v>
      </c>
      <c r="G8" s="41" t="s">
        <v>22</v>
      </c>
      <c r="H8" s="42"/>
      <c r="I8" s="22">
        <v>5</v>
      </c>
      <c r="J8" s="23">
        <v>0.2</v>
      </c>
      <c r="K8" s="21">
        <f>I8*J8</f>
        <v>1</v>
      </c>
      <c r="L8" s="43" t="s">
        <v>23</v>
      </c>
      <c r="M8" s="44"/>
      <c r="N8" s="26">
        <v>0</v>
      </c>
      <c r="O8" s="23">
        <v>0.2</v>
      </c>
      <c r="P8" s="28">
        <f>N8*O8</f>
        <v>0</v>
      </c>
      <c r="Q8" s="27">
        <f>F8+K8+P8</f>
        <v>4</v>
      </c>
    </row>
    <row r="9" spans="1:19" ht="21" customHeight="1" thickBot="1" x14ac:dyDescent="0.4">
      <c r="A9" s="60" t="s">
        <v>7</v>
      </c>
      <c r="B9" s="60"/>
      <c r="C9" s="60"/>
      <c r="D9" s="60"/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</row>
    <row r="10" spans="1:19" ht="31.2" customHeight="1" thickBot="1" x14ac:dyDescent="0.35">
      <c r="A10" s="27">
        <v>1</v>
      </c>
      <c r="B10" s="31" t="s">
        <v>6</v>
      </c>
      <c r="C10" s="29">
        <v>1816376.87</v>
      </c>
      <c r="D10" s="22">
        <v>5</v>
      </c>
      <c r="E10" s="23">
        <v>0.6</v>
      </c>
      <c r="F10" s="21">
        <f>D10*E10</f>
        <v>3</v>
      </c>
      <c r="G10" s="41" t="s">
        <v>22</v>
      </c>
      <c r="H10" s="42"/>
      <c r="I10" s="22">
        <v>5</v>
      </c>
      <c r="J10" s="23">
        <v>0.2</v>
      </c>
      <c r="K10" s="21">
        <f>I10*J10</f>
        <v>1</v>
      </c>
      <c r="L10" s="43" t="s">
        <v>23</v>
      </c>
      <c r="M10" s="44"/>
      <c r="N10" s="26">
        <v>0</v>
      </c>
      <c r="O10" s="23">
        <v>0.2</v>
      </c>
      <c r="P10" s="28">
        <f>N10*O10</f>
        <v>0</v>
      </c>
      <c r="Q10" s="27">
        <f>F10+K10+P10</f>
        <v>4</v>
      </c>
    </row>
    <row r="11" spans="1:19" ht="21" customHeight="1" thickBot="1" x14ac:dyDescent="0.4">
      <c r="A11" s="60" t="s">
        <v>8</v>
      </c>
      <c r="B11" s="60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</row>
    <row r="12" spans="1:19" ht="31.2" customHeight="1" thickBot="1" x14ac:dyDescent="0.35">
      <c r="A12" s="27">
        <v>1</v>
      </c>
      <c r="B12" s="31" t="s">
        <v>6</v>
      </c>
      <c r="C12" s="29">
        <v>25939471.280000001</v>
      </c>
      <c r="D12" s="22">
        <v>5</v>
      </c>
      <c r="E12" s="23">
        <v>0.6</v>
      </c>
      <c r="F12" s="21">
        <f>D12*E12</f>
        <v>3</v>
      </c>
      <c r="G12" s="41" t="s">
        <v>22</v>
      </c>
      <c r="H12" s="42"/>
      <c r="I12" s="22">
        <v>5</v>
      </c>
      <c r="J12" s="23">
        <v>0.2</v>
      </c>
      <c r="K12" s="21">
        <f>I12*J12</f>
        <v>1</v>
      </c>
      <c r="L12" s="43" t="s">
        <v>23</v>
      </c>
      <c r="M12" s="44"/>
      <c r="N12" s="26">
        <v>0</v>
      </c>
      <c r="O12" s="23">
        <v>0.2</v>
      </c>
      <c r="P12" s="28">
        <f>N12*O12</f>
        <v>0</v>
      </c>
      <c r="Q12" s="27">
        <f>F12+K12+P12</f>
        <v>4</v>
      </c>
    </row>
    <row r="13" spans="1:19" ht="18.600000000000001" customHeight="1" x14ac:dyDescent="0.3">
      <c r="A13" s="65"/>
      <c r="B13" s="65"/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65"/>
      <c r="N13" s="65"/>
      <c r="O13" s="65"/>
      <c r="P13" s="65"/>
      <c r="Q13" s="32"/>
    </row>
    <row r="14" spans="1:19" ht="18.600000000000001" customHeight="1" x14ac:dyDescent="0.3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2"/>
    </row>
    <row r="15" spans="1:19" ht="27.6" customHeight="1" x14ac:dyDescent="0.3">
      <c r="A15" s="24"/>
      <c r="B15" s="40" t="s">
        <v>17</v>
      </c>
      <c r="C15" s="24"/>
      <c r="D15" s="24"/>
      <c r="E15" s="24"/>
      <c r="F15" s="24"/>
      <c r="G15" s="24"/>
      <c r="H15" s="17"/>
      <c r="I15" s="16"/>
      <c r="J15" s="18"/>
      <c r="K15" s="16"/>
      <c r="L15" s="16"/>
      <c r="M15" s="16"/>
      <c r="N15" s="16"/>
      <c r="O15" s="16"/>
      <c r="P15" s="16"/>
      <c r="Q15" s="16"/>
    </row>
    <row r="16" spans="1:19" ht="31.8" customHeight="1" x14ac:dyDescent="0.3">
      <c r="A16" s="35"/>
      <c r="B16" s="61" t="s">
        <v>4</v>
      </c>
      <c r="C16" s="61"/>
      <c r="D16" s="35"/>
      <c r="E16" s="35"/>
      <c r="F16" s="35"/>
      <c r="G16" s="35"/>
      <c r="H16" s="17"/>
      <c r="I16" s="16"/>
      <c r="J16" s="18"/>
      <c r="K16" s="16"/>
      <c r="L16" s="16"/>
      <c r="M16" s="16"/>
      <c r="N16" s="16"/>
      <c r="O16" s="16"/>
      <c r="P16" s="16"/>
      <c r="Q16" s="16"/>
    </row>
    <row r="17" spans="1:18" ht="35.4" customHeight="1" x14ac:dyDescent="0.4">
      <c r="A17" s="35"/>
      <c r="B17" s="63" t="s">
        <v>18</v>
      </c>
      <c r="C17" s="63"/>
      <c r="D17" s="58"/>
      <c r="E17" s="58"/>
      <c r="F17" s="58"/>
      <c r="G17" s="58"/>
      <c r="H17" s="20"/>
      <c r="I17" s="19"/>
      <c r="J17" s="19"/>
      <c r="K17" s="19"/>
      <c r="L17" s="19"/>
      <c r="M17" s="19"/>
      <c r="N17" s="19"/>
      <c r="O17" s="19"/>
      <c r="P17" s="19"/>
      <c r="Q17" s="19"/>
    </row>
    <row r="18" spans="1:18" ht="35.4" customHeight="1" x14ac:dyDescent="0.4">
      <c r="A18" s="35"/>
      <c r="B18" s="37" t="s">
        <v>14</v>
      </c>
      <c r="C18" s="36"/>
      <c r="D18" s="64"/>
      <c r="E18" s="64"/>
      <c r="F18" s="64"/>
      <c r="G18" s="64"/>
      <c r="H18" s="20"/>
      <c r="I18" s="19"/>
      <c r="J18" s="19"/>
      <c r="K18" s="19"/>
      <c r="L18" s="19"/>
      <c r="M18" s="19"/>
      <c r="N18" s="19"/>
      <c r="O18" s="19"/>
      <c r="P18" s="19"/>
      <c r="Q18" s="19"/>
    </row>
    <row r="19" spans="1:18" ht="35.4" customHeight="1" x14ac:dyDescent="0.4">
      <c r="A19" s="35"/>
      <c r="B19" s="37" t="s">
        <v>15</v>
      </c>
      <c r="C19" s="36"/>
      <c r="D19" s="64"/>
      <c r="E19" s="64"/>
      <c r="F19" s="64"/>
      <c r="G19" s="64"/>
      <c r="H19" s="20"/>
      <c r="I19" s="19"/>
      <c r="J19" s="19"/>
      <c r="K19" s="19"/>
      <c r="L19" s="19"/>
      <c r="M19" s="19"/>
      <c r="N19" s="19"/>
      <c r="O19" s="19"/>
      <c r="P19" s="19"/>
      <c r="Q19" s="19"/>
    </row>
    <row r="20" spans="1:18" ht="35.4" customHeight="1" x14ac:dyDescent="0.4">
      <c r="A20" s="35"/>
      <c r="B20" s="37" t="s">
        <v>19</v>
      </c>
      <c r="C20" s="36"/>
      <c r="D20" s="64"/>
      <c r="E20" s="64"/>
      <c r="F20" s="64"/>
      <c r="G20" s="64"/>
      <c r="H20" s="20"/>
      <c r="I20" s="19"/>
      <c r="J20" s="19"/>
      <c r="K20" s="19"/>
      <c r="L20" s="19"/>
      <c r="M20" s="19"/>
      <c r="N20" s="19"/>
      <c r="O20" s="19"/>
      <c r="P20" s="19"/>
      <c r="Q20" s="19"/>
    </row>
    <row r="21" spans="1:18" ht="35.4" customHeight="1" x14ac:dyDescent="0.4">
      <c r="A21" s="35"/>
      <c r="B21" s="37" t="s">
        <v>20</v>
      </c>
      <c r="C21" s="36"/>
      <c r="D21" s="64"/>
      <c r="E21" s="64"/>
      <c r="F21" s="64"/>
      <c r="G21" s="64"/>
      <c r="H21" s="20"/>
      <c r="I21" s="19"/>
      <c r="J21" s="19"/>
      <c r="K21" s="19"/>
      <c r="L21" s="19"/>
      <c r="M21" s="19"/>
      <c r="N21" s="19"/>
      <c r="O21" s="19"/>
      <c r="P21" s="19"/>
      <c r="Q21" s="19"/>
    </row>
    <row r="22" spans="1:18" ht="35.4" customHeight="1" x14ac:dyDescent="0.4">
      <c r="A22" s="35"/>
      <c r="B22" s="62" t="s">
        <v>28</v>
      </c>
      <c r="C22" s="62"/>
      <c r="D22" s="62"/>
      <c r="E22" s="62"/>
      <c r="F22" s="62"/>
      <c r="G22" s="62"/>
      <c r="H22" s="20"/>
      <c r="I22" s="19"/>
      <c r="J22" s="19"/>
      <c r="K22" s="19"/>
      <c r="L22" s="19"/>
      <c r="M22" s="19"/>
      <c r="N22" s="19"/>
      <c r="O22" s="19"/>
      <c r="P22" s="19"/>
      <c r="Q22" s="19"/>
    </row>
    <row r="23" spans="1:18" ht="35.4" customHeight="1" x14ac:dyDescent="0.4">
      <c r="A23" s="35"/>
      <c r="B23" s="38" t="s">
        <v>16</v>
      </c>
      <c r="C23" s="39"/>
      <c r="D23" s="58"/>
      <c r="E23" s="58"/>
      <c r="F23" s="58"/>
      <c r="G23" s="58"/>
      <c r="H23" s="20"/>
      <c r="I23" s="19"/>
      <c r="J23" s="19"/>
      <c r="K23" s="19"/>
      <c r="L23" s="19"/>
      <c r="M23" s="19"/>
      <c r="N23" s="19"/>
      <c r="O23" s="19"/>
      <c r="P23" s="19"/>
      <c r="Q23" s="19"/>
    </row>
    <row r="24" spans="1:18" ht="18" x14ac:dyDescent="0.3">
      <c r="A24" s="2"/>
      <c r="B24" s="59"/>
      <c r="C24" s="59"/>
      <c r="D24" s="59"/>
      <c r="E24" s="59"/>
      <c r="F24" s="59"/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  <c r="R24" s="59"/>
    </row>
    <row r="25" spans="1:18" ht="20.399999999999999" x14ac:dyDescent="0.3">
      <c r="A25" s="2"/>
      <c r="B25" s="20"/>
      <c r="C25" s="20"/>
      <c r="D25" s="20"/>
      <c r="E25" s="20"/>
      <c r="F25" s="20"/>
      <c r="G25" s="20"/>
      <c r="H25" s="20"/>
      <c r="I25" s="19"/>
      <c r="J25" s="19"/>
      <c r="K25" s="19"/>
      <c r="L25" s="19"/>
      <c r="M25" s="19"/>
      <c r="N25" s="19"/>
      <c r="O25" s="19"/>
      <c r="P25" s="19"/>
      <c r="Q25" s="19"/>
    </row>
    <row r="26" spans="1:18" ht="20.399999999999999" x14ac:dyDescent="0.3">
      <c r="A26" s="2"/>
      <c r="B26" s="20"/>
      <c r="C26" s="20"/>
      <c r="D26" s="20"/>
      <c r="E26" s="20"/>
      <c r="F26" s="20"/>
      <c r="G26" s="20"/>
      <c r="H26" s="20"/>
      <c r="I26" s="19"/>
      <c r="J26" s="19"/>
      <c r="K26" s="19"/>
      <c r="L26" s="19"/>
      <c r="M26" s="19"/>
      <c r="N26" s="19"/>
      <c r="O26" s="19"/>
      <c r="P26" s="19"/>
    </row>
    <row r="27" spans="1:18" ht="22.8" x14ac:dyDescent="0.4">
      <c r="A27" s="2"/>
      <c r="B27" s="9"/>
      <c r="C27" s="9"/>
      <c r="D27" s="9"/>
      <c r="E27" s="9"/>
      <c r="F27" s="9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8" ht="22.8" x14ac:dyDescent="0.4">
      <c r="A28" s="2"/>
      <c r="B28" s="10"/>
      <c r="C28" s="10"/>
      <c r="D28" s="9"/>
      <c r="E28" s="9"/>
      <c r="F28" s="9"/>
    </row>
    <row r="29" spans="1:18" x14ac:dyDescent="0.3">
      <c r="A29" s="2"/>
      <c r="B29" s="2"/>
      <c r="C29" s="2"/>
    </row>
    <row r="30" spans="1:18" x14ac:dyDescent="0.3">
      <c r="A30" s="2"/>
      <c r="B30" s="2"/>
      <c r="C30" s="2"/>
    </row>
    <row r="31" spans="1:18" ht="17.399999999999999" x14ac:dyDescent="0.3">
      <c r="A31" s="2"/>
      <c r="B31" s="2"/>
      <c r="C31" s="2"/>
      <c r="Q31" s="19"/>
    </row>
    <row r="32" spans="1:18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5"/>
      <c r="B31925" s="2"/>
      <c r="C31925" s="2"/>
    </row>
    <row r="31926" spans="1:3" x14ac:dyDescent="0.3"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A31941" s="1"/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B92827" s="2"/>
      <c r="C92827" s="2"/>
    </row>
    <row r="92828" spans="1:3" x14ac:dyDescent="0.3">
      <c r="B92828" s="2"/>
      <c r="C92828" s="2"/>
    </row>
    <row r="92829" spans="1:3" x14ac:dyDescent="0.3">
      <c r="B92829" s="2"/>
      <c r="C92829" s="2"/>
    </row>
    <row r="92830" spans="1:3" x14ac:dyDescent="0.3">
      <c r="B92830" s="2"/>
      <c r="C92830" s="2"/>
    </row>
    <row r="92831" spans="1:3" x14ac:dyDescent="0.3">
      <c r="B92831" s="2"/>
      <c r="C92831" s="2"/>
    </row>
    <row r="92832" spans="1:3" x14ac:dyDescent="0.3">
      <c r="B92832" s="2"/>
      <c r="C92832" s="2"/>
    </row>
    <row r="92833" spans="2:3" x14ac:dyDescent="0.3">
      <c r="B92833" s="2"/>
      <c r="C92833" s="2"/>
    </row>
  </sheetData>
  <mergeCells count="30">
    <mergeCell ref="D23:G23"/>
    <mergeCell ref="B24:R24"/>
    <mergeCell ref="A7:Q7"/>
    <mergeCell ref="A9:Q9"/>
    <mergeCell ref="A11:Q11"/>
    <mergeCell ref="B16:C16"/>
    <mergeCell ref="B22:G22"/>
    <mergeCell ref="B17:C17"/>
    <mergeCell ref="D17:G17"/>
    <mergeCell ref="D18:G18"/>
    <mergeCell ref="D19:G19"/>
    <mergeCell ref="D20:G20"/>
    <mergeCell ref="D21:G21"/>
    <mergeCell ref="G12:H12"/>
    <mergeCell ref="L12:M12"/>
    <mergeCell ref="A13:P13"/>
    <mergeCell ref="G10:H10"/>
    <mergeCell ref="L10:M10"/>
    <mergeCell ref="G8:H8"/>
    <mergeCell ref="L8:M8"/>
    <mergeCell ref="A2:Q2"/>
    <mergeCell ref="A3:Q3"/>
    <mergeCell ref="A5:A6"/>
    <mergeCell ref="B5:B6"/>
    <mergeCell ref="C5:F5"/>
    <mergeCell ref="G5:K5"/>
    <mergeCell ref="L5:P5"/>
    <mergeCell ref="Q5:Q6"/>
    <mergeCell ref="G6:H6"/>
    <mergeCell ref="L6:M6"/>
  </mergeCells>
  <printOptions horizontalCentered="1" verticalCentered="1"/>
  <pageMargins left="0.23622047244094491" right="0.23622047244094491" top="0" bottom="0" header="0.59055118110236227" footer="0"/>
  <pageSetup paperSize="9" scale="55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12" shapeId="4097" r:id="rId4">
          <objectPr defaultSize="0" autoPict="0" r:id="rId5">
            <anchor moveWithCells="1">
              <from>
                <xdr:col>0</xdr:col>
                <xdr:colOff>68580</xdr:colOff>
                <xdr:row>839</xdr:row>
                <xdr:rowOff>22860</xdr:rowOff>
              </from>
              <to>
                <xdr:col>2</xdr:col>
                <xdr:colOff>1432560</xdr:colOff>
                <xdr:row>869</xdr:row>
                <xdr:rowOff>53340</xdr:rowOff>
              </to>
            </anchor>
          </objectPr>
        </oleObject>
      </mc:Choice>
      <mc:Fallback>
        <oleObject progId="Word.Document.12" shapeId="409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Анна В. Руснак</cp:lastModifiedBy>
  <cp:lastPrinted>2018-02-20T09:50:54Z</cp:lastPrinted>
  <dcterms:created xsi:type="dcterms:W3CDTF">2013-11-28T04:56:08Z</dcterms:created>
  <dcterms:modified xsi:type="dcterms:W3CDTF">2018-02-20T11:58:18Z</dcterms:modified>
</cp:coreProperties>
</file>