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252" windowWidth="15576" windowHeight="9348"/>
  </bookViews>
  <sheets>
    <sheet name="Приложение 1" sheetId="3" r:id="rId1"/>
  </sheets>
  <calcPr calcId="145621"/>
</workbook>
</file>

<file path=xl/calcChain.xml><?xml version="1.0" encoding="utf-8"?>
<calcChain xmlns="http://schemas.openxmlformats.org/spreadsheetml/2006/main">
  <c r="K8" i="3" l="1"/>
  <c r="K7" i="3"/>
  <c r="L8" i="3" l="1"/>
  <c r="F8" i="3"/>
  <c r="F7" i="3"/>
  <c r="L7" i="3" s="1"/>
</calcChain>
</file>

<file path=xl/sharedStrings.xml><?xml version="1.0" encoding="utf-8"?>
<sst xmlns="http://schemas.openxmlformats.org/spreadsheetml/2006/main" count="29" uniqueCount="27">
  <si>
    <t>Оцен. балл</t>
  </si>
  <si>
    <t>Значимость критерия</t>
  </si>
  <si>
    <t>Рейтинг критерия</t>
  </si>
  <si>
    <t>№ п/п</t>
  </si>
  <si>
    <t>Участник</t>
  </si>
  <si>
    <t>Оцен. Балл</t>
  </si>
  <si>
    <t xml:space="preserve">Заявке (предложению),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</si>
  <si>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Заявке, содержащей самый длительный срок оплаты, присуждается 5 баллов, срок оплаты второй по привлекательности – 4 балла, и так далее по мере уменьшения степени привлекательности.</t>
  </si>
  <si>
    <t>ООО «Сантала»</t>
  </si>
  <si>
    <r>
      <t>Цена,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«Цена» определяется на основании предложений Участников),</t>
    </r>
    <r>
      <rPr>
        <b/>
        <sz val="14"/>
        <color rgb="FFFF0000"/>
        <rFont val="Times New Roman"/>
        <family val="1"/>
        <charset val="204"/>
      </rPr>
      <t xml:space="preserve"> </t>
    </r>
    <r>
      <rPr>
        <b/>
        <sz val="14"/>
        <rFont val="Times New Roman"/>
        <family val="1"/>
        <charset val="204"/>
      </rPr>
      <t>в том числе НДС</t>
    </r>
  </si>
  <si>
    <t>Итоговый балл</t>
  </si>
  <si>
    <t xml:space="preserve">ООО «ТК «Корд» </t>
  </si>
  <si>
    <t xml:space="preserve">     45 дней</t>
  </si>
  <si>
    <t>41  день</t>
  </si>
  <si>
    <r>
      <t>13 558 000,00</t>
    </r>
    <r>
      <rPr>
        <sz val="14"/>
        <color theme="1"/>
        <rFont val="Times New Roman"/>
        <family val="1"/>
        <charset val="204"/>
      </rPr>
      <t xml:space="preserve"> </t>
    </r>
  </si>
  <si>
    <t>14 336 500,00</t>
  </si>
  <si>
    <t>Подписи:</t>
  </si>
  <si>
    <t>Члены комиссии по закупке:</t>
  </si>
  <si>
    <t>Председатель Комиссии по закупке Филиппов А.Ю. ________________________________</t>
  </si>
  <si>
    <t>Островский В.П.                                                ____________________________</t>
  </si>
  <si>
    <t xml:space="preserve">Пушкарев А.В.                                                   ____________________________
</t>
  </si>
  <si>
    <t>Ефименко Н.Г.                                                   ____________________________</t>
  </si>
  <si>
    <t xml:space="preserve">Ларионов А.М.                                                  ____________________________
</t>
  </si>
  <si>
    <t xml:space="preserve">
Представитель заказчика (АО «МЭС»):
Урпин Н.В.                                                          ___________________________ 
</t>
  </si>
  <si>
    <t xml:space="preserve">Секретарь Комиссии по закупке (без права голоса):
Баннова Т.В.                                                       ___________________________
</t>
  </si>
  <si>
    <r>
      <rPr>
        <b/>
        <sz val="14"/>
        <color theme="1"/>
        <rFont val="Times New Roman"/>
        <family val="1"/>
        <charset val="204"/>
      </rPr>
      <t xml:space="preserve">Срок оплаты </t>
    </r>
    <r>
      <rPr>
        <sz val="14"/>
        <color theme="1"/>
        <rFont val="Times New Roman"/>
        <family val="1"/>
        <charset val="204"/>
      </rPr>
      <t>(Оценка заявок по критерию «Срок оплаты" осуществляется на основании предложений Участников конкурентных переговоров.</t>
    </r>
  </si>
  <si>
    <t>Приложение № 1  к Протоколу №5 оценки и сопоставления заявок (итоговый протокол) на участие в конкурентных переговорах на право заключения  договора поставки дизельного топлива от 04.04.2016г.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</si>
</sst>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4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8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9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4" fillId="0" borderId="15" xfId="0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9" fontId="1" fillId="0" borderId="16" xfId="0" applyNumberFormat="1" applyFont="1" applyFill="1" applyBorder="1" applyAlignment="1">
      <alignment horizontal="center" vertical="center" wrapText="1"/>
    </xf>
    <xf numFmtId="0" fontId="8" fillId="0" borderId="17" xfId="0" applyFont="1" applyBorder="1" applyAlignment="1">
      <alignment vertical="top" wrapText="1"/>
    </xf>
    <xf numFmtId="0" fontId="8" fillId="0" borderId="18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19" xfId="0" applyFont="1" applyBorder="1" applyAlignment="1">
      <alignment vertical="top" wrapText="1"/>
    </xf>
    <xf numFmtId="0" fontId="8" fillId="0" borderId="20" xfId="0" applyFont="1" applyBorder="1" applyAlignment="1">
      <alignment vertical="top" wrapText="1"/>
    </xf>
    <xf numFmtId="0" fontId="8" fillId="0" borderId="21" xfId="0" applyFont="1" applyBorder="1" applyAlignment="1">
      <alignment vertical="top" wrapText="1"/>
    </xf>
    <xf numFmtId="0" fontId="1" fillId="0" borderId="0" xfId="0" applyFont="1" applyBorder="1" applyAlignment="1">
      <alignment horizontal="left" vertical="top" wrapText="1"/>
    </xf>
    <xf numFmtId="0" fontId="8" fillId="0" borderId="0" xfId="0" applyFont="1" applyAlignment="1">
      <alignment horizontal="center" vertical="top" wrapText="1"/>
    </xf>
    <xf numFmtId="0" fontId="4" fillId="0" borderId="22" xfId="0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Border="1" applyAlignment="1">
      <alignment horizontal="left" wrapText="1"/>
    </xf>
    <xf numFmtId="49" fontId="1" fillId="0" borderId="13" xfId="0" applyNumberFormat="1" applyFont="1" applyFill="1" applyBorder="1" applyAlignment="1">
      <alignment horizontal="center" vertical="center" wrapText="1"/>
    </xf>
    <xf numFmtId="49" fontId="1" fillId="0" borderId="14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left"/>
    </xf>
    <xf numFmtId="0" fontId="4" fillId="0" borderId="5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4" fillId="0" borderId="26" xfId="0" applyFont="1" applyBorder="1"/>
    <xf numFmtId="0" fontId="8" fillId="0" borderId="0" xfId="0" applyFont="1" applyFill="1" applyBorder="1" applyAlignment="1"/>
    <xf numFmtId="0" fontId="8" fillId="0" borderId="0" xfId="0" applyFont="1" applyBorder="1" applyAlignment="1"/>
    <xf numFmtId="0" fontId="0" fillId="0" borderId="0" xfId="0" applyAlignment="1">
      <alignment vertical="top"/>
    </xf>
    <xf numFmtId="0" fontId="8" fillId="0" borderId="0" xfId="0" applyFont="1" applyFill="1" applyBorder="1" applyAlignment="1">
      <alignment horizontal="left" vertical="center"/>
    </xf>
    <xf numFmtId="0" fontId="8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Border="1" applyAlignment="1">
      <alignment horizontal="left" vertical="top"/>
    </xf>
    <xf numFmtId="0" fontId="8" fillId="0" borderId="0" xfId="0" applyFont="1" applyBorder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left" vertical="top"/>
    </xf>
    <xf numFmtId="0" fontId="8" fillId="0" borderId="0" xfId="0" applyFont="1" applyAlignment="1">
      <alignment horizontal="center" vertical="top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25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49" fontId="1" fillId="2" borderId="5" xfId="0" applyNumberFormat="1" applyFont="1" applyFill="1" applyBorder="1" applyAlignment="1">
      <alignment horizontal="center" vertical="center" wrapText="1"/>
    </xf>
    <xf numFmtId="49" fontId="1" fillId="2" borderId="7" xfId="0" applyNumberFormat="1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/>
    </xf>
    <xf numFmtId="0" fontId="1" fillId="0" borderId="0" xfId="0" applyFont="1" applyBorder="1" applyAlignment="1">
      <alignment horizontal="left" vertical="top" wrapText="1"/>
    </xf>
    <xf numFmtId="49" fontId="1" fillId="0" borderId="13" xfId="0" applyNumberFormat="1" applyFont="1" applyFill="1" applyBorder="1" applyAlignment="1">
      <alignment horizontal="center" vertical="center" wrapText="1"/>
    </xf>
    <xf numFmtId="49" fontId="1" fillId="0" borderId="14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818</xdr:row>
          <xdr:rowOff>99060</xdr:rowOff>
        </xdr:from>
        <xdr:to>
          <xdr:col>2</xdr:col>
          <xdr:colOff>784860</xdr:colOff>
          <xdr:row>847</xdr:row>
          <xdr:rowOff>160020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92829"/>
  <sheetViews>
    <sheetView tabSelected="1" view="pageLayout" zoomScale="60" zoomScaleNormal="60" zoomScalePageLayoutView="60" workbookViewId="0">
      <selection activeCell="A2" sqref="A2:K3"/>
    </sheetView>
  </sheetViews>
  <sheetFormatPr defaultColWidth="8.88671875" defaultRowHeight="14.4" x14ac:dyDescent="0.3"/>
  <cols>
    <col min="1" max="1" width="7.6640625" style="6" customWidth="1"/>
    <col min="2" max="2" width="37.88671875" style="6" customWidth="1"/>
    <col min="3" max="3" width="40.33203125" style="7" customWidth="1"/>
    <col min="4" max="4" width="7.109375" style="1" customWidth="1"/>
    <col min="5" max="5" width="7.33203125" style="1" customWidth="1"/>
    <col min="6" max="6" width="25.5546875" style="1" customWidth="1"/>
    <col min="7" max="7" width="8.109375" style="1" customWidth="1"/>
    <col min="8" max="8" width="43.33203125" style="1" customWidth="1"/>
    <col min="9" max="9" width="7.33203125" style="1" customWidth="1"/>
    <col min="10" max="10" width="7.5546875" style="1" customWidth="1"/>
    <col min="11" max="11" width="20.44140625" style="1" customWidth="1"/>
    <col min="12" max="12" width="17.44140625" style="1" customWidth="1"/>
    <col min="13" max="16384" width="8.88671875" style="1"/>
  </cols>
  <sheetData>
    <row r="1" spans="1:14" ht="32.4" customHeight="1" x14ac:dyDescent="0.25">
      <c r="A1" s="1"/>
      <c r="B1" s="2"/>
      <c r="C1" s="2"/>
    </row>
    <row r="2" spans="1:14" s="3" customFormat="1" ht="20.399999999999999" customHeight="1" x14ac:dyDescent="0.3">
      <c r="A2" s="56" t="s">
        <v>26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32"/>
    </row>
    <row r="3" spans="1:14" s="3" customFormat="1" ht="23.4" customHeight="1" thickBot="1" x14ac:dyDescent="0.35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32"/>
    </row>
    <row r="4" spans="1:14" ht="1.95" hidden="1" customHeight="1" thickBot="1" x14ac:dyDescent="0.35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</row>
    <row r="5" spans="1:14" ht="157.19999999999999" customHeight="1" thickBot="1" x14ac:dyDescent="0.35">
      <c r="A5" s="57" t="s">
        <v>3</v>
      </c>
      <c r="B5" s="59" t="s">
        <v>4</v>
      </c>
      <c r="C5" s="61" t="s">
        <v>9</v>
      </c>
      <c r="D5" s="62"/>
      <c r="E5" s="62"/>
      <c r="F5" s="63"/>
      <c r="G5" s="64" t="s">
        <v>25</v>
      </c>
      <c r="H5" s="62"/>
      <c r="I5" s="62"/>
      <c r="J5" s="62"/>
      <c r="K5" s="62"/>
      <c r="L5" s="67" t="s">
        <v>10</v>
      </c>
    </row>
    <row r="6" spans="1:14" ht="202.95" customHeight="1" thickBot="1" x14ac:dyDescent="0.35">
      <c r="A6" s="58"/>
      <c r="B6" s="60"/>
      <c r="C6" s="15" t="s">
        <v>6</v>
      </c>
      <c r="D6" s="16" t="s">
        <v>0</v>
      </c>
      <c r="E6" s="14" t="s">
        <v>1</v>
      </c>
      <c r="F6" s="13" t="s">
        <v>2</v>
      </c>
      <c r="G6" s="65" t="s">
        <v>7</v>
      </c>
      <c r="H6" s="66"/>
      <c r="I6" s="8" t="s">
        <v>5</v>
      </c>
      <c r="J6" s="12" t="s">
        <v>1</v>
      </c>
      <c r="K6" s="8" t="s">
        <v>2</v>
      </c>
      <c r="L6" s="68"/>
    </row>
    <row r="7" spans="1:14" ht="32.4" customHeight="1" thickBot="1" x14ac:dyDescent="0.4">
      <c r="A7" s="42">
        <v>1</v>
      </c>
      <c r="B7" s="22" t="s">
        <v>8</v>
      </c>
      <c r="C7" s="43" t="s">
        <v>14</v>
      </c>
      <c r="D7" s="23">
        <v>5</v>
      </c>
      <c r="E7" s="24">
        <v>0.8</v>
      </c>
      <c r="F7" s="23">
        <f>D7*E7</f>
        <v>4</v>
      </c>
      <c r="G7" s="39"/>
      <c r="H7" s="40" t="s">
        <v>13</v>
      </c>
      <c r="I7" s="23">
        <v>4</v>
      </c>
      <c r="J7" s="24">
        <v>0.2</v>
      </c>
      <c r="K7" s="36">
        <f>I7*J7</f>
        <v>0.8</v>
      </c>
      <c r="L7" s="33">
        <f>F7+K7</f>
        <v>4.8</v>
      </c>
    </row>
    <row r="8" spans="1:14" ht="33.6" customHeight="1" thickBot="1" x14ac:dyDescent="0.35">
      <c r="A8" s="42">
        <v>2</v>
      </c>
      <c r="B8" s="22" t="s">
        <v>11</v>
      </c>
      <c r="C8" s="44" t="s">
        <v>15</v>
      </c>
      <c r="D8" s="23">
        <v>4</v>
      </c>
      <c r="E8" s="24">
        <v>0.8</v>
      </c>
      <c r="F8" s="35">
        <f>D8*E8</f>
        <v>3.2</v>
      </c>
      <c r="G8" s="71" t="s">
        <v>12</v>
      </c>
      <c r="H8" s="72"/>
      <c r="I8" s="23">
        <v>5</v>
      </c>
      <c r="J8" s="24">
        <v>0.2</v>
      </c>
      <c r="K8" s="36">
        <f>I8*J8</f>
        <v>1</v>
      </c>
      <c r="L8" s="34">
        <f>F8+K8</f>
        <v>4.2</v>
      </c>
    </row>
    <row r="9" spans="1:14" ht="39" customHeight="1" x14ac:dyDescent="0.3">
      <c r="A9" s="70"/>
      <c r="B9" s="70"/>
      <c r="C9" s="70"/>
      <c r="D9" s="70"/>
      <c r="E9" s="70"/>
      <c r="F9" s="70"/>
      <c r="G9" s="70"/>
      <c r="H9" s="70"/>
      <c r="I9" s="70"/>
      <c r="J9" s="70"/>
      <c r="K9" s="70"/>
      <c r="L9" s="31"/>
    </row>
    <row r="10" spans="1:14" ht="18.600000000000001" customHeight="1" x14ac:dyDescent="0.25">
      <c r="A10" s="70"/>
      <c r="B10" s="70"/>
      <c r="C10" s="70"/>
      <c r="D10" s="70"/>
      <c r="E10" s="70"/>
      <c r="F10" s="70"/>
      <c r="G10" s="70"/>
      <c r="H10" s="70"/>
      <c r="I10" s="70"/>
      <c r="J10" s="70"/>
      <c r="K10" s="70"/>
      <c r="L10" s="31"/>
    </row>
    <row r="11" spans="1:14" ht="22.2" customHeight="1" x14ac:dyDescent="0.3">
      <c r="A11" s="50" t="s">
        <v>16</v>
      </c>
      <c r="B11" s="50"/>
      <c r="C11" s="50"/>
      <c r="D11" s="50"/>
      <c r="E11" s="50"/>
      <c r="F11" s="50"/>
      <c r="G11" s="50"/>
      <c r="H11" s="18"/>
      <c r="I11" s="17"/>
      <c r="J11" s="19"/>
      <c r="K11" s="17"/>
      <c r="L11" s="17"/>
    </row>
    <row r="12" spans="1:14" ht="30.6" customHeight="1" x14ac:dyDescent="0.35">
      <c r="A12" s="69" t="s">
        <v>17</v>
      </c>
      <c r="B12" s="69"/>
      <c r="C12" s="69"/>
      <c r="D12" s="69"/>
      <c r="E12" s="69"/>
      <c r="F12" s="69"/>
      <c r="G12" s="69"/>
      <c r="H12" s="21"/>
      <c r="I12" s="20"/>
      <c r="J12" s="20"/>
      <c r="K12" s="20"/>
      <c r="L12" s="20"/>
    </row>
    <row r="13" spans="1:14" ht="31.95" customHeight="1" x14ac:dyDescent="0.3">
      <c r="A13" s="53" t="s">
        <v>18</v>
      </c>
      <c r="B13" s="53"/>
      <c r="C13" s="53"/>
      <c r="D13" s="53"/>
      <c r="E13" s="53"/>
      <c r="F13" s="53"/>
      <c r="G13" s="53"/>
      <c r="H13" s="21"/>
      <c r="I13" s="20"/>
      <c r="J13" s="20"/>
      <c r="K13" s="20"/>
      <c r="L13" s="20"/>
    </row>
    <row r="14" spans="1:14" ht="34.200000000000003" customHeight="1" x14ac:dyDescent="0.35">
      <c r="A14" s="54" t="s">
        <v>20</v>
      </c>
      <c r="B14" s="55"/>
      <c r="C14" s="55"/>
      <c r="D14" s="55"/>
      <c r="E14" s="55"/>
      <c r="F14" s="55"/>
      <c r="G14" s="45"/>
      <c r="H14" s="21"/>
      <c r="I14" s="20"/>
      <c r="J14" s="20"/>
      <c r="K14" s="20"/>
      <c r="L14" s="20"/>
    </row>
    <row r="15" spans="1:14" ht="37.200000000000003" customHeight="1" x14ac:dyDescent="0.35">
      <c r="A15" s="48" t="s">
        <v>19</v>
      </c>
      <c r="B15" s="48"/>
      <c r="C15" s="48"/>
      <c r="D15" s="48"/>
      <c r="E15" s="48"/>
      <c r="F15" s="48"/>
      <c r="G15" s="45"/>
      <c r="H15" s="21"/>
      <c r="I15" s="20"/>
      <c r="J15" s="20"/>
      <c r="K15" s="20"/>
      <c r="L15" s="20"/>
    </row>
    <row r="16" spans="1:14" ht="33.6" customHeight="1" x14ac:dyDescent="0.35">
      <c r="A16" s="52" t="s">
        <v>21</v>
      </c>
      <c r="B16" s="52"/>
      <c r="C16" s="52"/>
      <c r="D16" s="52"/>
      <c r="E16" s="52"/>
      <c r="F16" s="52"/>
      <c r="G16" s="45"/>
      <c r="H16" s="21"/>
      <c r="I16" s="20"/>
      <c r="J16" s="20"/>
      <c r="K16" s="20"/>
      <c r="L16" s="20"/>
      <c r="M16" s="25"/>
      <c r="N16" s="26"/>
    </row>
    <row r="17" spans="1:14" s="47" customFormat="1" ht="43.2" customHeight="1" x14ac:dyDescent="0.3">
      <c r="A17" s="50" t="s">
        <v>22</v>
      </c>
      <c r="B17" s="51"/>
      <c r="C17" s="51"/>
      <c r="D17" s="51"/>
      <c r="E17" s="51"/>
      <c r="F17" s="51"/>
      <c r="G17" s="37"/>
      <c r="H17" s="21"/>
      <c r="I17" s="20"/>
      <c r="J17" s="20"/>
      <c r="K17" s="20"/>
      <c r="L17" s="20"/>
      <c r="M17" s="27"/>
      <c r="N17" s="28"/>
    </row>
    <row r="18" spans="1:14" ht="95.4" customHeight="1" x14ac:dyDescent="0.35">
      <c r="A18" s="50" t="s">
        <v>23</v>
      </c>
      <c r="B18" s="50"/>
      <c r="C18" s="50"/>
      <c r="D18" s="50"/>
      <c r="E18" s="50"/>
      <c r="F18" s="50"/>
      <c r="G18" s="46"/>
      <c r="H18" s="21"/>
      <c r="I18" s="20"/>
      <c r="J18" s="20"/>
      <c r="K18" s="20"/>
      <c r="L18" s="20"/>
      <c r="M18" s="27"/>
      <c r="N18" s="28"/>
    </row>
    <row r="19" spans="1:14" ht="63.6" customHeight="1" x14ac:dyDescent="0.35">
      <c r="A19" s="50" t="s">
        <v>24</v>
      </c>
      <c r="B19" s="51"/>
      <c r="C19" s="51"/>
      <c r="D19" s="51"/>
      <c r="E19" s="51"/>
      <c r="F19" s="51"/>
      <c r="G19" s="38"/>
      <c r="H19" s="21"/>
      <c r="I19" s="20"/>
      <c r="J19" s="20"/>
      <c r="K19" s="20"/>
      <c r="L19" s="20"/>
      <c r="M19" s="27"/>
      <c r="N19" s="28"/>
    </row>
    <row r="20" spans="1:14" ht="33.6" customHeight="1" x14ac:dyDescent="0.35">
      <c r="A20" s="21"/>
      <c r="B20" s="41"/>
      <c r="C20" s="49"/>
      <c r="D20" s="49"/>
      <c r="E20" s="49"/>
      <c r="F20" s="49"/>
      <c r="G20" s="49"/>
      <c r="H20" s="21"/>
      <c r="I20" s="20"/>
      <c r="J20" s="20"/>
      <c r="K20" s="20"/>
      <c r="L20" s="20"/>
      <c r="M20" s="29"/>
      <c r="N20" s="30"/>
    </row>
    <row r="21" spans="1:14" ht="18.600000000000001" customHeight="1" x14ac:dyDescent="0.3">
      <c r="A21" s="21"/>
      <c r="B21" s="21"/>
      <c r="C21" s="21"/>
      <c r="D21" s="21"/>
      <c r="E21" s="21"/>
      <c r="F21" s="21"/>
      <c r="G21" s="21"/>
      <c r="H21" s="21"/>
      <c r="I21" s="20"/>
      <c r="J21" s="20"/>
      <c r="K21" s="20"/>
      <c r="L21" s="20"/>
    </row>
    <row r="22" spans="1:14" ht="18.600000000000001" customHeight="1" x14ac:dyDescent="0.3">
      <c r="A22" s="2"/>
      <c r="B22" s="21"/>
      <c r="C22" s="21"/>
      <c r="D22" s="21"/>
      <c r="E22" s="21"/>
      <c r="F22" s="21"/>
      <c r="G22" s="21"/>
      <c r="H22" s="21"/>
      <c r="I22" s="20"/>
      <c r="J22" s="20"/>
      <c r="K22" s="20"/>
      <c r="L22" s="20"/>
    </row>
    <row r="23" spans="1:14" ht="22.8" x14ac:dyDescent="0.4">
      <c r="A23" s="2"/>
      <c r="B23" s="9"/>
      <c r="C23" s="9"/>
      <c r="D23" s="9"/>
      <c r="E23" s="9"/>
      <c r="F23" s="9"/>
      <c r="G23" s="11"/>
      <c r="H23" s="11"/>
      <c r="I23" s="11"/>
      <c r="J23" s="11"/>
      <c r="K23" s="11"/>
      <c r="L23" s="11"/>
    </row>
    <row r="24" spans="1:14" ht="22.8" x14ac:dyDescent="0.4">
      <c r="A24" s="2"/>
      <c r="B24" s="10"/>
      <c r="C24" s="10"/>
      <c r="D24" s="9"/>
      <c r="E24" s="9"/>
      <c r="F24" s="9"/>
    </row>
    <row r="25" spans="1:14" x14ac:dyDescent="0.3">
      <c r="A25" s="2"/>
      <c r="B25" s="2"/>
      <c r="C25" s="2"/>
    </row>
    <row r="26" spans="1:14" x14ac:dyDescent="0.3">
      <c r="A26" s="2"/>
      <c r="B26" s="2"/>
      <c r="C26" s="2"/>
    </row>
    <row r="27" spans="1:14" x14ac:dyDescent="0.3">
      <c r="A27" s="2"/>
      <c r="B27" s="2"/>
      <c r="C27" s="2"/>
    </row>
    <row r="28" spans="1:14" x14ac:dyDescent="0.3">
      <c r="A28" s="2"/>
      <c r="B28" s="2"/>
      <c r="C28" s="2"/>
    </row>
    <row r="29" spans="1:14" x14ac:dyDescent="0.3">
      <c r="A29" s="2"/>
      <c r="B29" s="2"/>
      <c r="C29" s="2"/>
    </row>
    <row r="30" spans="1:14" x14ac:dyDescent="0.3">
      <c r="A30" s="2"/>
      <c r="B30" s="2"/>
      <c r="C30" s="2"/>
    </row>
    <row r="31" spans="1:14" x14ac:dyDescent="0.3">
      <c r="A31" s="2"/>
      <c r="B31" s="2"/>
      <c r="C31" s="2"/>
    </row>
    <row r="32" spans="1:14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5"/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B92829" s="2"/>
      <c r="C92829" s="2"/>
    </row>
  </sheetData>
  <mergeCells count="20">
    <mergeCell ref="L5:L6"/>
    <mergeCell ref="A11:G11"/>
    <mergeCell ref="A12:G12"/>
    <mergeCell ref="A10:K10"/>
    <mergeCell ref="A9:K9"/>
    <mergeCell ref="G8:H8"/>
    <mergeCell ref="A13:G13"/>
    <mergeCell ref="A14:F14"/>
    <mergeCell ref="A2:K3"/>
    <mergeCell ref="A5:A6"/>
    <mergeCell ref="B5:B6"/>
    <mergeCell ref="C5:F5"/>
    <mergeCell ref="G5:K5"/>
    <mergeCell ref="G6:H6"/>
    <mergeCell ref="A15:F15"/>
    <mergeCell ref="C20:G20"/>
    <mergeCell ref="A17:F17"/>
    <mergeCell ref="A19:F19"/>
    <mergeCell ref="A18:F18"/>
    <mergeCell ref="A16:F16"/>
  </mergeCells>
  <pageMargins left="0.23622047244094491" right="0.23622047244094491" top="0.16840277777777779" bottom="0.74803149606299213" header="0" footer="0"/>
  <pageSetup paperSize="9" scale="10" orientation="landscape" r:id="rId1"/>
  <rowBreaks count="1" manualBreakCount="1">
    <brk id="23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68580</xdr:colOff>
                <xdr:row>818</xdr:row>
                <xdr:rowOff>99060</xdr:rowOff>
              </from>
              <to>
                <xdr:col>2</xdr:col>
                <xdr:colOff>784860</xdr:colOff>
                <xdr:row>847</xdr:row>
                <xdr:rowOff>160020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Приложение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bannova</cp:lastModifiedBy>
  <cp:lastPrinted>2016-02-04T06:23:35Z</cp:lastPrinted>
  <dcterms:created xsi:type="dcterms:W3CDTF">2013-11-28T04:56:08Z</dcterms:created>
  <dcterms:modified xsi:type="dcterms:W3CDTF">2016-04-05T13:18:51Z</dcterms:modified>
</cp:coreProperties>
</file>