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" windowWidth="15576" windowHeight="9528"/>
  </bookViews>
  <sheets>
    <sheet name="Приложение 1" sheetId="3" r:id="rId1"/>
  </sheets>
  <definedNames>
    <definedName name="_xlnm.Print_Area" localSheetId="0">'Приложение 1'!$A$2:$L$19</definedName>
  </definedNames>
  <calcPr calcId="145621"/>
</workbook>
</file>

<file path=xl/calcChain.xml><?xml version="1.0" encoding="utf-8"?>
<calcChain xmlns="http://schemas.openxmlformats.org/spreadsheetml/2006/main">
  <c r="K8" i="3" l="1"/>
  <c r="F8" i="3"/>
  <c r="K7" i="3"/>
  <c r="F7" i="3"/>
  <c r="L8" i="3" l="1"/>
  <c r="L7" i="3"/>
</calcChain>
</file>

<file path=xl/sharedStrings.xml><?xml version="1.0" encoding="utf-8"?>
<sst xmlns="http://schemas.openxmlformats.org/spreadsheetml/2006/main" count="35" uniqueCount="26">
  <si>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</si>
  <si>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</si>
  <si>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</si>
  <si>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</si>
  <si>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</si>
  <si>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</si>
  <si>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___________________________</t>
  </si>
  <si>
    <t>Члены Комиссии по закупке:</t>
  </si>
  <si>
    <t>Секретарь Комиссии по закупке (без права голоса):</t>
  </si>
  <si>
    <t>рублей, в т.ч. НДС</t>
  </si>
  <si>
    <t>Руснак А.В.</t>
  </si>
  <si>
    <t>Приложение № 1 к Протоколу заседания Комиссии по закупке на право заключения договора поставки дизельного топлива, ГОСТ 52368-2005, бензина АИ-92 (неэтилированного бензина Регуляр-92, АИ-92-4 или АИ-92-5) ГОСТ 54283-2010 от 22.09.2015 г.</t>
  </si>
  <si>
    <r>
      <t>Цена,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«Цена» осуществляется на основании данных, указанных в заявке Участника. При этом 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привлекательности)</t>
    </r>
    <r>
      <rPr>
        <b/>
        <sz val="14"/>
        <color theme="1"/>
        <rFont val="Times New Roman"/>
        <family val="1"/>
        <charset val="204"/>
      </rPr>
      <t xml:space="preserve">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</si>
  <si>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- 30 календарных дней – 0 баллов;
- от 31 по 35 календарных дней – 1 балл;
- от 36 по 40 календарных дней – 2 балла;
- от 41 по 45 календарных дней – 3 балла;
- от 46 по 50 календарных дней – 4 балла;
- от 51 и более календарных дней – 5 баллов.</t>
  </si>
  <si>
    <t>ООО «Фирма «Корд»</t>
  </si>
  <si>
    <t>ООО «Сантала»</t>
  </si>
  <si>
    <t>Председатель Комиссии по закупке Седунов А. Л.</t>
  </si>
  <si>
    <t>Решетников А.Е.</t>
  </si>
  <si>
    <t>Шубин С.В.</t>
  </si>
  <si>
    <t>Ларионов А. М.</t>
  </si>
  <si>
    <t>Дербин Е. Н.</t>
  </si>
  <si>
    <t>Хоняк А.М.</t>
  </si>
  <si>
    <t>Представитель заказчика ОАО "Мурманэнергосбыт":</t>
  </si>
  <si>
    <t>51 календарный день</t>
  </si>
  <si>
    <t>35 календарных дней</t>
  </si>
  <si>
    <r>
      <rPr>
        <b/>
        <sz val="14"/>
        <color theme="1"/>
        <rFont val="Times New Roman"/>
        <family val="1"/>
        <charset val="204"/>
      </rPr>
      <t xml:space="preserve">Срок оплаты </t>
    </r>
    <r>
      <rPr>
        <sz val="14"/>
        <color theme="1"/>
        <rFont val="Times New Roman"/>
        <family val="1"/>
        <charset val="204"/>
      </rPr>
      <t>(Оценка заявок по критерию «Срок оплаты» осуществляется на основании данных, указанных в заявке Участника</t>
    </r>
    <r>
      <rPr>
        <sz val="14"/>
        <color theme="1"/>
        <rFont val="Times New Roman"/>
        <family val="1"/>
        <charset val="204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</si>
</sst>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3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6"/>
      <name val="Times New Roman"/>
      <family val="1"/>
      <charset val="204"/>
    </font>
    <font>
      <b/>
      <sz val="16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70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1" fillId="0" borderId="0" xfId="0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center" vertical="center" wrapText="1"/>
    </xf>
    <xf numFmtId="0" fontId="7" fillId="0" borderId="0" xfId="0" applyNumberFormat="1" applyFont="1" applyFill="1" applyBorder="1" applyAlignment="1">
      <alignment horizontal="center" vertical="center" wrapText="1"/>
    </xf>
    <xf numFmtId="9" fontId="7" fillId="0" borderId="0" xfId="1" applyFont="1" applyBorder="1" applyAlignment="1">
      <alignment horizontal="center" vertical="center" wrapText="1"/>
    </xf>
    <xf numFmtId="0" fontId="7" fillId="0" borderId="0" xfId="0" applyNumberFormat="1" applyFont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Alignment="1"/>
    <xf numFmtId="0" fontId="0" fillId="0" borderId="0" xfId="0" applyAlignment="1"/>
    <xf numFmtId="0" fontId="7" fillId="0" borderId="0" xfId="0" applyFont="1"/>
    <xf numFmtId="0" fontId="10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textRotation="90" wrapText="1"/>
    </xf>
    <xf numFmtId="0" fontId="7" fillId="0" borderId="0" xfId="0" applyFont="1" applyAlignment="1"/>
    <xf numFmtId="0" fontId="0" fillId="0" borderId="0" xfId="0" applyAlignment="1"/>
    <xf numFmtId="0" fontId="12" fillId="0" borderId="0" xfId="0" applyFont="1" applyBorder="1" applyAlignment="1">
      <alignment horizontal="left" vertical="center" wrapText="1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9" fontId="1" fillId="2" borderId="9" xfId="0" applyNumberFormat="1" applyFont="1" applyFill="1" applyBorder="1" applyAlignment="1">
      <alignment horizontal="center" vertical="center" wrapText="1"/>
    </xf>
    <xf numFmtId="49" fontId="1" fillId="2" borderId="10" xfId="0" applyNumberFormat="1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wrapText="1"/>
    </xf>
    <xf numFmtId="0" fontId="1" fillId="6" borderId="5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1" fillId="3" borderId="15" xfId="0" applyFont="1" applyFill="1" applyBorder="1" applyAlignment="1">
      <alignment horizontal="center" vertical="center" textRotation="90" wrapText="1"/>
    </xf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3" borderId="16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9" fontId="7" fillId="0" borderId="14" xfId="0" applyNumberFormat="1" applyFont="1" applyBorder="1" applyAlignment="1">
      <alignment horizontal="center" vertical="center" wrapText="1"/>
    </xf>
    <xf numFmtId="0" fontId="10" fillId="0" borderId="17" xfId="0" applyNumberFormat="1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19" xfId="0" applyFont="1" applyBorder="1" applyAlignment="1">
      <alignment vertical="center"/>
    </xf>
    <xf numFmtId="4" fontId="11" fillId="5" borderId="19" xfId="0" applyNumberFormat="1" applyFont="1" applyFill="1" applyBorder="1" applyAlignment="1">
      <alignment horizontal="center" vertical="center" wrapText="1"/>
    </xf>
    <xf numFmtId="0" fontId="7" fillId="0" borderId="19" xfId="0" applyNumberFormat="1" applyFont="1" applyFill="1" applyBorder="1" applyAlignment="1">
      <alignment horizontal="center" vertical="center" wrapText="1"/>
    </xf>
    <xf numFmtId="9" fontId="7" fillId="0" borderId="19" xfId="1" applyFont="1" applyBorder="1" applyAlignment="1">
      <alignment horizontal="center" vertical="center" wrapText="1"/>
    </xf>
    <xf numFmtId="0" fontId="7" fillId="0" borderId="19" xfId="0" applyNumberFormat="1" applyFont="1" applyBorder="1" applyAlignment="1">
      <alignment horizontal="center" vertical="center" wrapText="1"/>
    </xf>
    <xf numFmtId="164" fontId="11" fillId="0" borderId="19" xfId="0" applyNumberFormat="1" applyFont="1" applyBorder="1" applyAlignment="1">
      <alignment horizontal="center" vertical="center" wrapText="1"/>
    </xf>
    <xf numFmtId="164" fontId="7" fillId="0" borderId="19" xfId="0" applyNumberFormat="1" applyFont="1" applyBorder="1" applyAlignment="1">
      <alignment horizontal="center" vertical="center" wrapText="1"/>
    </xf>
    <xf numFmtId="9" fontId="7" fillId="0" borderId="19" xfId="0" applyNumberFormat="1" applyFont="1" applyBorder="1" applyAlignment="1">
      <alignment horizontal="center" vertical="center" wrapText="1"/>
    </xf>
    <xf numFmtId="0" fontId="10" fillId="0" borderId="16" xfId="0" applyNumberFormat="1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14" xfId="0" applyFont="1" applyBorder="1" applyAlignment="1">
      <alignment vertical="center"/>
    </xf>
    <xf numFmtId="4" fontId="11" fillId="5" borderId="14" xfId="0" applyNumberFormat="1" applyFont="1" applyFill="1" applyBorder="1" applyAlignment="1">
      <alignment horizontal="center" vertical="center" wrapText="1"/>
    </xf>
    <xf numFmtId="0" fontId="7" fillId="0" borderId="14" xfId="0" applyNumberFormat="1" applyFont="1" applyFill="1" applyBorder="1" applyAlignment="1">
      <alignment horizontal="center" vertical="center" wrapText="1"/>
    </xf>
    <xf numFmtId="9" fontId="7" fillId="0" borderId="14" xfId="1" applyFont="1" applyBorder="1" applyAlignment="1">
      <alignment horizontal="center" vertical="center" wrapText="1"/>
    </xf>
    <xf numFmtId="0" fontId="7" fillId="0" borderId="14" xfId="0" applyNumberFormat="1" applyFont="1" applyBorder="1" applyAlignment="1">
      <alignment horizontal="center" vertical="center" wrapText="1"/>
    </xf>
    <xf numFmtId="0" fontId="1" fillId="0" borderId="0" xfId="0" applyFont="1"/>
    <xf numFmtId="0" fontId="10" fillId="0" borderId="0" xfId="0" applyFont="1" applyBorder="1"/>
    <xf numFmtId="0" fontId="10" fillId="0" borderId="0" xfId="0" applyFont="1"/>
    <xf numFmtId="164" fontId="11" fillId="0" borderId="15" xfId="0" applyNumberFormat="1" applyFont="1" applyBorder="1" applyAlignment="1">
      <alignment horizontal="center" vertical="center" wrapText="1"/>
    </xf>
    <xf numFmtId="164" fontId="11" fillId="0" borderId="21" xfId="0" applyNumberFormat="1" applyFont="1" applyBorder="1" applyAlignment="1">
      <alignment horizontal="center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839</xdr:row>
          <xdr:rowOff>60960</xdr:rowOff>
        </xdr:from>
        <xdr:to>
          <xdr:col>1</xdr:col>
          <xdr:colOff>3337560</xdr:colOff>
          <xdr:row>869</xdr:row>
          <xdr:rowOff>91440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2826"/>
  <sheetViews>
    <sheetView tabSelected="1" view="pageBreakPreview" zoomScale="60" zoomScaleNormal="60" zoomScalePageLayoutView="50" workbookViewId="0">
      <selection activeCell="A7" sqref="A7:B7"/>
    </sheetView>
  </sheetViews>
  <sheetFormatPr defaultColWidth="8.88671875" defaultRowHeight="14.4" x14ac:dyDescent="0.3"/>
  <cols>
    <col min="1" max="1" width="7.6640625" style="6" customWidth="1"/>
    <col min="2" max="2" width="59.6640625" style="6" customWidth="1"/>
    <col min="3" max="3" width="24.5546875" style="7" customWidth="1"/>
    <col min="4" max="4" width="7.109375" style="1" customWidth="1"/>
    <col min="5" max="5" width="7.33203125" style="1" customWidth="1"/>
    <col min="6" max="7" width="8.109375" style="1" customWidth="1"/>
    <col min="8" max="8" width="41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13.88671875" style="1" customWidth="1"/>
    <col min="13" max="16384" width="8.88671875" style="1"/>
  </cols>
  <sheetData>
    <row r="1" spans="1:12" ht="32.4" customHeight="1" x14ac:dyDescent="0.3">
      <c r="A1" s="1"/>
      <c r="B1" s="2"/>
      <c r="C1" s="2"/>
    </row>
    <row r="2" spans="1:12" s="3" customFormat="1" ht="14.4" customHeight="1" x14ac:dyDescent="0.3">
      <c r="A2" s="23" t="s">
        <v>11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</row>
    <row r="3" spans="1:12" s="3" customFormat="1" ht="32.4" customHeight="1" thickBot="1" x14ac:dyDescent="0.35">
      <c r="A3" s="23"/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</row>
    <row r="4" spans="1:12" ht="0.6" hidden="1" customHeight="1" x14ac:dyDescent="0.4">
      <c r="A4" s="10"/>
      <c r="B4" s="4"/>
      <c r="C4" s="4"/>
      <c r="D4" s="10"/>
      <c r="E4" s="10"/>
      <c r="F4" s="10"/>
      <c r="G4" s="10"/>
      <c r="H4" s="10"/>
      <c r="I4" s="10"/>
      <c r="J4" s="10"/>
      <c r="K4" s="10"/>
      <c r="L4" s="10"/>
    </row>
    <row r="5" spans="1:12" ht="163.80000000000001" customHeight="1" thickBot="1" x14ac:dyDescent="0.35">
      <c r="A5" s="24" t="s">
        <v>4</v>
      </c>
      <c r="B5" s="25" t="s">
        <v>5</v>
      </c>
      <c r="C5" s="26" t="s">
        <v>12</v>
      </c>
      <c r="D5" s="27"/>
      <c r="E5" s="27"/>
      <c r="F5" s="27"/>
      <c r="G5" s="36" t="s">
        <v>25</v>
      </c>
      <c r="H5" s="37"/>
      <c r="I5" s="37"/>
      <c r="J5" s="37"/>
      <c r="K5" s="37"/>
      <c r="L5" s="28" t="s">
        <v>0</v>
      </c>
    </row>
    <row r="6" spans="1:12" ht="180" customHeight="1" thickBot="1" x14ac:dyDescent="0.35">
      <c r="A6" s="38"/>
      <c r="B6" s="39"/>
      <c r="C6" s="40" t="s">
        <v>9</v>
      </c>
      <c r="D6" s="41" t="s">
        <v>1</v>
      </c>
      <c r="E6" s="42" t="s">
        <v>2</v>
      </c>
      <c r="F6" s="43" t="s">
        <v>3</v>
      </c>
      <c r="G6" s="34" t="s">
        <v>13</v>
      </c>
      <c r="H6" s="35"/>
      <c r="I6" s="44" t="s">
        <v>1</v>
      </c>
      <c r="J6" s="45" t="s">
        <v>2</v>
      </c>
      <c r="K6" s="46" t="s">
        <v>3</v>
      </c>
      <c r="L6" s="38"/>
    </row>
    <row r="7" spans="1:12" ht="35.4" customHeight="1" thickBot="1" x14ac:dyDescent="0.35">
      <c r="A7" s="59">
        <v>1</v>
      </c>
      <c r="B7" s="60" t="s">
        <v>14</v>
      </c>
      <c r="C7" s="61">
        <v>44892000</v>
      </c>
      <c r="D7" s="62">
        <v>4</v>
      </c>
      <c r="E7" s="63">
        <v>0.6</v>
      </c>
      <c r="F7" s="64">
        <f>D7*E7</f>
        <v>2.4</v>
      </c>
      <c r="G7" s="68" t="s">
        <v>23</v>
      </c>
      <c r="H7" s="69"/>
      <c r="I7" s="64">
        <v>5</v>
      </c>
      <c r="J7" s="47">
        <v>0.4</v>
      </c>
      <c r="K7" s="64">
        <f>I7*J7</f>
        <v>2</v>
      </c>
      <c r="L7" s="48">
        <f>F7+K7</f>
        <v>4.4000000000000004</v>
      </c>
    </row>
    <row r="8" spans="1:12" ht="35.4" customHeight="1" thickBot="1" x14ac:dyDescent="0.35">
      <c r="A8" s="49">
        <v>2</v>
      </c>
      <c r="B8" s="50" t="s">
        <v>15</v>
      </c>
      <c r="C8" s="51">
        <v>39526000</v>
      </c>
      <c r="D8" s="52">
        <v>5</v>
      </c>
      <c r="E8" s="53">
        <v>0.6</v>
      </c>
      <c r="F8" s="54">
        <f t="shared" ref="F8" si="0">D8*E8</f>
        <v>3</v>
      </c>
      <c r="G8" s="55" t="s">
        <v>24</v>
      </c>
      <c r="H8" s="56"/>
      <c r="I8" s="54">
        <v>1</v>
      </c>
      <c r="J8" s="57">
        <v>0.4</v>
      </c>
      <c r="K8" s="54">
        <f t="shared" ref="K8" si="1">I8*J8</f>
        <v>0.4</v>
      </c>
      <c r="L8" s="58">
        <f t="shared" ref="L8" si="2">F8+K8</f>
        <v>3.4</v>
      </c>
    </row>
    <row r="9" spans="1:12" ht="29.4" customHeight="1" x14ac:dyDescent="0.3">
      <c r="A9" s="31"/>
      <c r="B9" s="31"/>
      <c r="C9" s="31"/>
      <c r="D9" s="31"/>
      <c r="E9" s="31"/>
      <c r="F9" s="31"/>
      <c r="G9" s="31"/>
      <c r="H9" s="31"/>
      <c r="I9" s="31"/>
      <c r="J9" s="31"/>
      <c r="K9" s="31"/>
      <c r="L9" s="31"/>
    </row>
    <row r="10" spans="1:12" ht="29.4" customHeight="1" x14ac:dyDescent="0.35">
      <c r="A10" s="11"/>
      <c r="B10" s="66" t="s">
        <v>7</v>
      </c>
      <c r="C10" s="15"/>
      <c r="D10" s="16"/>
      <c r="E10" s="17"/>
      <c r="F10" s="18"/>
      <c r="G10" s="13"/>
      <c r="H10" s="13"/>
      <c r="I10" s="12"/>
      <c r="J10" s="14"/>
      <c r="K10" s="12"/>
      <c r="L10" s="12"/>
    </row>
    <row r="11" spans="1:12" ht="29.4" customHeight="1" x14ac:dyDescent="0.4">
      <c r="A11" s="21"/>
      <c r="B11" s="32" t="s">
        <v>16</v>
      </c>
      <c r="C11" s="32"/>
      <c r="D11" s="22"/>
      <c r="E11" s="32" t="s">
        <v>6</v>
      </c>
      <c r="F11" s="32"/>
      <c r="G11" s="30"/>
      <c r="H11" s="10"/>
      <c r="I11" s="10"/>
      <c r="J11" s="10"/>
      <c r="K11" s="10"/>
    </row>
    <row r="12" spans="1:12" ht="29.4" customHeight="1" x14ac:dyDescent="0.4">
      <c r="A12" s="21"/>
      <c r="B12" s="65" t="s">
        <v>17</v>
      </c>
      <c r="C12" s="19"/>
      <c r="D12" s="19"/>
      <c r="E12" s="32" t="s">
        <v>6</v>
      </c>
      <c r="F12" s="32"/>
      <c r="G12" s="30"/>
      <c r="H12" s="10"/>
      <c r="I12" s="10"/>
      <c r="J12" s="10"/>
      <c r="K12" s="10"/>
    </row>
    <row r="13" spans="1:12" ht="29.4" customHeight="1" x14ac:dyDescent="0.4">
      <c r="A13" s="21"/>
      <c r="B13" s="65" t="s">
        <v>18</v>
      </c>
      <c r="C13" s="20"/>
      <c r="D13" s="20"/>
      <c r="E13" s="32" t="s">
        <v>6</v>
      </c>
      <c r="F13" s="32"/>
      <c r="G13" s="30"/>
      <c r="H13" s="10"/>
      <c r="I13" s="10"/>
      <c r="J13" s="10"/>
      <c r="K13" s="10"/>
    </row>
    <row r="14" spans="1:12" ht="29.4" customHeight="1" x14ac:dyDescent="0.4">
      <c r="A14" s="21"/>
      <c r="B14" s="65" t="s">
        <v>19</v>
      </c>
      <c r="C14" s="19"/>
      <c r="D14" s="19"/>
      <c r="E14" s="32" t="s">
        <v>6</v>
      </c>
      <c r="F14" s="32"/>
      <c r="G14" s="30"/>
      <c r="H14" s="10"/>
      <c r="I14" s="10"/>
      <c r="J14" s="10"/>
      <c r="K14" s="10"/>
    </row>
    <row r="15" spans="1:12" ht="29.4" customHeight="1" x14ac:dyDescent="0.4">
      <c r="A15" s="2"/>
      <c r="B15" s="65" t="s">
        <v>20</v>
      </c>
      <c r="C15" s="19"/>
      <c r="D15" s="19"/>
      <c r="E15" s="29" t="s">
        <v>6</v>
      </c>
      <c r="F15" s="29"/>
      <c r="G15" s="30"/>
      <c r="H15" s="10"/>
      <c r="I15" s="10"/>
      <c r="J15" s="10"/>
      <c r="K15" s="10"/>
    </row>
    <row r="16" spans="1:12" ht="29.4" customHeight="1" x14ac:dyDescent="0.35">
      <c r="A16" s="2"/>
      <c r="B16" s="67" t="s">
        <v>22</v>
      </c>
      <c r="C16" s="67"/>
      <c r="D16" s="67"/>
      <c r="E16" s="67"/>
      <c r="F16" s="67"/>
      <c r="G16" s="10"/>
      <c r="H16" s="10"/>
      <c r="I16" s="10"/>
      <c r="J16" s="10"/>
      <c r="K16" s="10"/>
    </row>
    <row r="17" spans="1:11" ht="29.4" customHeight="1" x14ac:dyDescent="0.4">
      <c r="A17" s="2"/>
      <c r="B17" s="65" t="s">
        <v>21</v>
      </c>
      <c r="C17" s="33"/>
      <c r="D17" s="33"/>
      <c r="E17" s="29" t="s">
        <v>6</v>
      </c>
      <c r="F17" s="29"/>
      <c r="G17" s="30"/>
      <c r="H17" s="10"/>
      <c r="I17" s="10"/>
      <c r="J17" s="10"/>
      <c r="K17" s="10"/>
    </row>
    <row r="18" spans="1:11" ht="29.4" customHeight="1" x14ac:dyDescent="0.35">
      <c r="A18" s="2"/>
      <c r="B18" s="67" t="s">
        <v>8</v>
      </c>
      <c r="C18" s="67"/>
      <c r="D18" s="67"/>
      <c r="E18" s="67"/>
      <c r="F18" s="67"/>
      <c r="G18" s="10"/>
      <c r="H18" s="10"/>
      <c r="I18" s="10"/>
      <c r="J18" s="10"/>
      <c r="K18" s="10"/>
    </row>
    <row r="19" spans="1:11" ht="29.4" customHeight="1" x14ac:dyDescent="0.4">
      <c r="A19" s="2"/>
      <c r="B19" s="19" t="s">
        <v>10</v>
      </c>
      <c r="C19" s="33"/>
      <c r="D19" s="33"/>
      <c r="E19" s="29" t="s">
        <v>6</v>
      </c>
      <c r="F19" s="29"/>
      <c r="G19" s="30"/>
      <c r="H19" s="10"/>
      <c r="I19" s="10"/>
      <c r="J19" s="10"/>
      <c r="K19" s="10"/>
    </row>
    <row r="20" spans="1:11" ht="22.8" x14ac:dyDescent="0.4">
      <c r="A20" s="2"/>
      <c r="B20" s="8"/>
      <c r="C20" s="8"/>
      <c r="D20" s="8"/>
      <c r="E20" s="8"/>
      <c r="F20" s="8"/>
      <c r="G20" s="10"/>
      <c r="H20" s="10"/>
      <c r="I20" s="10"/>
      <c r="J20" s="10"/>
      <c r="K20" s="10"/>
    </row>
    <row r="21" spans="1:11" ht="22.8" x14ac:dyDescent="0.4">
      <c r="A21" s="2"/>
      <c r="B21" s="9"/>
      <c r="C21" s="9"/>
      <c r="D21" s="8"/>
      <c r="E21" s="8"/>
      <c r="F21" s="8"/>
    </row>
    <row r="22" spans="1:11" x14ac:dyDescent="0.3">
      <c r="A22" s="2"/>
      <c r="B22" s="2"/>
      <c r="C22" s="2"/>
    </row>
    <row r="23" spans="1:11" x14ac:dyDescent="0.3">
      <c r="A23" s="2"/>
      <c r="B23" s="2"/>
      <c r="C23" s="2"/>
    </row>
    <row r="24" spans="1:11" x14ac:dyDescent="0.3">
      <c r="A24" s="2"/>
      <c r="B24" s="2"/>
      <c r="C24" s="2"/>
    </row>
    <row r="25" spans="1:11" x14ac:dyDescent="0.3">
      <c r="A25" s="2"/>
      <c r="B25" s="2"/>
      <c r="C25" s="2"/>
    </row>
    <row r="26" spans="1:11" x14ac:dyDescent="0.3">
      <c r="A26" s="2"/>
      <c r="B26" s="2"/>
      <c r="C26" s="2"/>
    </row>
    <row r="27" spans="1:11" x14ac:dyDescent="0.3">
      <c r="A27" s="2"/>
      <c r="B27" s="2"/>
      <c r="C27" s="2"/>
    </row>
    <row r="28" spans="1:11" x14ac:dyDescent="0.3">
      <c r="A28" s="2"/>
      <c r="B28" s="2"/>
      <c r="C28" s="2"/>
    </row>
    <row r="29" spans="1:11" x14ac:dyDescent="0.3">
      <c r="A29" s="2"/>
      <c r="B29" s="2"/>
      <c r="C29" s="2"/>
    </row>
    <row r="30" spans="1:11" x14ac:dyDescent="0.3">
      <c r="A30" s="2"/>
      <c r="B30" s="2"/>
      <c r="C30" s="2"/>
    </row>
    <row r="31" spans="1:11" x14ac:dyDescent="0.3">
      <c r="A31" s="2"/>
      <c r="B31" s="2"/>
      <c r="C31" s="2"/>
    </row>
    <row r="32" spans="1:11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5"/>
      <c r="B31925" s="2"/>
      <c r="C31925" s="2"/>
    </row>
    <row r="31926" spans="1:3" x14ac:dyDescent="0.3">
      <c r="B31926" s="2"/>
      <c r="C31926" s="2"/>
    </row>
    <row r="31927" spans="1:3" x14ac:dyDescent="0.3"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A31941" s="1"/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</sheetData>
  <mergeCells count="22">
    <mergeCell ref="B16:F16"/>
    <mergeCell ref="C17:D17"/>
    <mergeCell ref="E17:G17"/>
    <mergeCell ref="B18:F18"/>
    <mergeCell ref="C19:D19"/>
    <mergeCell ref="E19:G19"/>
    <mergeCell ref="E15:G15"/>
    <mergeCell ref="G7:H7"/>
    <mergeCell ref="G8:H8"/>
    <mergeCell ref="A9:L9"/>
    <mergeCell ref="E11:G11"/>
    <mergeCell ref="E12:G12"/>
    <mergeCell ref="E13:G13"/>
    <mergeCell ref="E14:G14"/>
    <mergeCell ref="B11:C11"/>
    <mergeCell ref="A2:L3"/>
    <mergeCell ref="A5:A6"/>
    <mergeCell ref="B5:B6"/>
    <mergeCell ref="C5:F5"/>
    <mergeCell ref="G5:K5"/>
    <mergeCell ref="L5:L6"/>
    <mergeCell ref="G6:H6"/>
  </mergeCells>
  <pageMargins left="0.31496062992125984" right="0" top="0" bottom="0" header="0" footer="0"/>
  <pageSetup paperSize="9" scale="69" orientation="landscape" r:id="rId1"/>
  <rowBreaks count="1" manualBreakCount="1">
    <brk id="20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68580</xdr:colOff>
                <xdr:row>839</xdr:row>
                <xdr:rowOff>60960</xdr:rowOff>
              </from>
              <to>
                <xdr:col>1</xdr:col>
                <xdr:colOff>3329940</xdr:colOff>
                <xdr:row>869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rusnak</cp:lastModifiedBy>
  <cp:lastPrinted>2015-09-22T05:26:30Z</cp:lastPrinted>
  <dcterms:created xsi:type="dcterms:W3CDTF">2013-11-28T04:56:08Z</dcterms:created>
  <dcterms:modified xsi:type="dcterms:W3CDTF">2015-09-22T06:45:25Z</dcterms:modified>
</cp:coreProperties>
</file>