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Лист1!$A$1:$S$26</definedName>
    <definedName name="_xlnm.Print_Area" localSheetId="1">'Лист1 (2)'!$A$1:$S$29</definedName>
  </definedNames>
  <calcPr calcId="145621" refMode="R1C1"/>
</workbook>
</file>

<file path=xl/calcChain.xml><?xml version="1.0" encoding="utf-8"?>
<calcChain xmlns="http://schemas.openxmlformats.org/spreadsheetml/2006/main">
  <c r="R11" i="5" l="1"/>
  <c r="Q11" i="5"/>
  <c r="J11" i="5"/>
  <c r="F11" i="5"/>
  <c r="R10" i="5"/>
  <c r="Q10" i="5"/>
  <c r="J10" i="5"/>
  <c r="F10" i="5"/>
  <c r="R9" i="5"/>
  <c r="Q9" i="5"/>
  <c r="J9" i="5"/>
  <c r="F9" i="5"/>
  <c r="Q9" i="1"/>
  <c r="J9" i="1"/>
  <c r="F9" i="1"/>
  <c r="R9" i="1" l="1"/>
</calcChain>
</file>

<file path=xl/sharedStrings.xml><?xml version="1.0" encoding="utf-8"?>
<sst xmlns="http://schemas.openxmlformats.org/spreadsheetml/2006/main" count="96" uniqueCount="48">
  <si>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</si>
  <si>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</si>
  <si>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</si>
  <si>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</si>
  <si>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</si>
  <si>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</si>
  <si>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</si>
  <si>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</si>
  <si>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</si>
  <si>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</si>
  <si>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</si>
  <si>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</si>
  <si>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</si>
  <si>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</si>
  <si>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</si>
  <si>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</si>
  <si>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</si>
  <si>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</si>
  <si>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</si>
  <si>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</si>
  <si>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</si>
  <si>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</si>
  <si>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</si>
  <si>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</si>
  <si>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</si>
  <si>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</si>
  <si>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</si>
  <si>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</si>
  <si>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</si>
  <si>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</si>
  <si>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</si>
  <si>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Пельц Т. А.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</si>
  <si>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</si>
  <si>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</si>
  <si>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</si>
  <si>
    <t>Кемова Л.В.</t>
  </si>
  <si>
    <t>Мишустина Л.В.</t>
  </si>
  <si>
    <t>Григорьев А.А.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</si>
  <si>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</si>
  <si>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 xml:space="preserve">Приложение № 1 к  Протоколу № 3 от 26  мая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</si>
  <si>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 xml:space="preserve">Договора на выполнение работ по восстановлению асфальтобетонного покрытия улиц после проведения ремонтных работ на тепловых сетях </t>
  </si>
  <si>
    <t xml:space="preserve">5 баллов – 9 000 001 рублей и более; 
4 балла  –  от 7 000 001 рубля     до 9 000 000 рублей включительно;
3 балла   –  от 5 000 001  рубля до   7 000 000 рублей включительно;
2 балла   –   от 3 000 001 рубля до   5 000 000 рублей включительно;
1 балл   –   от 1 000 001  рубля до    3 000 000 рублей включительно;
0 баллов – 1 000 000 рублей и менее.
</t>
  </si>
  <si>
    <t>Проснев М.А</t>
  </si>
  <si>
    <t>Волошин А.Ф.</t>
  </si>
  <si>
    <t>Пельц Т.А.</t>
  </si>
  <si>
    <t>ЗАО "СТРОЙТЕХТОРГ"</t>
  </si>
  <si>
    <t>от 3 000 001 до 5 000 000 руб.</t>
  </si>
  <si>
    <t xml:space="preserve">Начальная цена1 м2  2231,00 рубль, в том числе НДС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</si>
</sst>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vertical="center"/>
    </xf>
    <xf numFmtId="2" fontId="5" fillId="0" borderId="16" xfId="0" applyNumberFormat="1" applyFont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center" vertical="top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left" wrapText="1"/>
    </xf>
    <xf numFmtId="0" fontId="2" fillId="0" borderId="18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88"/>
  <sheetViews>
    <sheetView tabSelected="1" zoomScale="87" zoomScaleNormal="87" workbookViewId="0">
      <selection activeCell="O14" sqref="O14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7.8554687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5" customFormat="1" ht="19.5" customHeight="1" x14ac:dyDescent="0.25">
      <c r="A1" s="59" t="s">
        <v>39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48" customFormat="1" ht="15.75" customHeight="1" x14ac:dyDescent="0.25">
      <c r="A2" s="59" t="s">
        <v>40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14" customFormat="1" ht="18" customHeight="1" x14ac:dyDescent="0.25">
      <c r="C3" s="19"/>
    </row>
    <row r="4" spans="1:19" s="19" customFormat="1" ht="18" customHeight="1" x14ac:dyDescent="0.25">
      <c r="B4" s="70" t="s">
        <v>47</v>
      </c>
      <c r="C4" s="70"/>
      <c r="D4" s="70"/>
      <c r="E4" s="70"/>
      <c r="F4" s="70"/>
      <c r="G4" s="70"/>
    </row>
    <row r="5" spans="1:19" s="14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58" t="s">
        <v>41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38</v>
      </c>
      <c r="O8" s="18" t="s">
        <v>0</v>
      </c>
      <c r="P8" s="16" t="s">
        <v>2</v>
      </c>
      <c r="Q8" s="16" t="s">
        <v>5</v>
      </c>
      <c r="R8" s="67"/>
      <c r="S8" s="67"/>
    </row>
    <row r="9" spans="1:19" s="7" customFormat="1" ht="24" customHeight="1" x14ac:dyDescent="0.25">
      <c r="A9" s="49">
        <v>1</v>
      </c>
      <c r="B9" s="50" t="s">
        <v>45</v>
      </c>
      <c r="C9" s="51">
        <v>2231</v>
      </c>
      <c r="D9" s="52">
        <v>5</v>
      </c>
      <c r="E9" s="52">
        <v>60</v>
      </c>
      <c r="F9" s="53">
        <f>D9*E9/100</f>
        <v>3</v>
      </c>
      <c r="G9" s="54" t="s">
        <v>46</v>
      </c>
      <c r="H9" s="52">
        <v>2</v>
      </c>
      <c r="I9" s="52">
        <v>20</v>
      </c>
      <c r="J9" s="53">
        <f t="shared" ref="J9" si="0">H9*I9/100</f>
        <v>0.4</v>
      </c>
      <c r="K9" s="55"/>
      <c r="L9" s="55"/>
      <c r="M9" s="55"/>
      <c r="N9" s="49">
        <v>2</v>
      </c>
      <c r="O9" s="52">
        <v>1</v>
      </c>
      <c r="P9" s="52">
        <v>20</v>
      </c>
      <c r="Q9" s="53">
        <f t="shared" ref="Q9" si="1">O9*P9/100</f>
        <v>0.2</v>
      </c>
      <c r="R9" s="56">
        <f t="shared" ref="R9" si="2">F9+J9+Q9</f>
        <v>3.6</v>
      </c>
      <c r="S9" s="57">
        <v>1</v>
      </c>
    </row>
    <row r="10" spans="1:19" x14ac:dyDescent="0.25">
      <c r="A10"/>
      <c r="B10" s="3"/>
      <c r="C10" s="3"/>
    </row>
    <row r="11" spans="1:19" s="6" customFormat="1" x14ac:dyDescent="0.25">
      <c r="A11" s="3"/>
      <c r="B11" s="8" t="s">
        <v>8</v>
      </c>
      <c r="C11" s="8"/>
      <c r="D11" s="8"/>
      <c r="E11" s="9"/>
      <c r="F11" s="10"/>
      <c r="G11" s="10"/>
      <c r="H11" s="10"/>
      <c r="I11" s="10"/>
      <c r="J11" s="10"/>
      <c r="K11" s="10"/>
    </row>
    <row r="12" spans="1:19" s="6" customFormat="1" ht="24" customHeight="1" x14ac:dyDescent="0.25">
      <c r="A12" s="3"/>
      <c r="B12" s="71" t="s">
        <v>42</v>
      </c>
      <c r="C12" s="71"/>
      <c r="D12" s="12"/>
      <c r="E12" s="72" t="s">
        <v>9</v>
      </c>
      <c r="F12" s="72"/>
      <c r="G12" s="10"/>
      <c r="H12" s="10"/>
      <c r="I12" s="10"/>
      <c r="J12" s="10"/>
      <c r="K12" s="10"/>
    </row>
    <row r="13" spans="1:19" s="6" customFormat="1" x14ac:dyDescent="0.25">
      <c r="A13" s="3"/>
      <c r="B13" s="12"/>
      <c r="C13" s="12"/>
      <c r="D13" s="12"/>
      <c r="E13" s="11"/>
      <c r="F13" s="11"/>
      <c r="G13" s="11"/>
      <c r="H13" s="11"/>
      <c r="I13" s="11"/>
      <c r="J13" s="11"/>
      <c r="K13" s="10"/>
    </row>
    <row r="14" spans="1:19" s="6" customFormat="1" x14ac:dyDescent="0.25">
      <c r="A14" s="3"/>
      <c r="B14" s="73" t="s">
        <v>10</v>
      </c>
      <c r="C14" s="73"/>
      <c r="D14" s="73"/>
      <c r="E14" s="73"/>
      <c r="F14" s="10"/>
      <c r="G14" s="10"/>
      <c r="H14" s="10"/>
      <c r="I14" s="10"/>
      <c r="J14" s="10"/>
      <c r="K14" s="10"/>
    </row>
    <row r="15" spans="1:19" s="6" customFormat="1" x14ac:dyDescent="0.25">
      <c r="A15" s="3"/>
      <c r="B15" s="13"/>
      <c r="C15" s="20"/>
      <c r="D15" s="13"/>
      <c r="E15" s="13"/>
      <c r="F15" s="10"/>
      <c r="G15" s="10"/>
      <c r="H15" s="10"/>
      <c r="I15" s="10"/>
      <c r="J15" s="10"/>
      <c r="K15" s="10"/>
    </row>
    <row r="16" spans="1:19" s="6" customFormat="1" ht="24" customHeight="1" x14ac:dyDescent="0.25">
      <c r="A16" s="3"/>
      <c r="B16" s="71" t="s">
        <v>14</v>
      </c>
      <c r="C16" s="71"/>
      <c r="D16" s="12"/>
      <c r="E16" s="72" t="s">
        <v>9</v>
      </c>
      <c r="F16" s="72"/>
      <c r="G16" s="10"/>
      <c r="H16" s="10"/>
      <c r="I16" s="10"/>
      <c r="J16" s="10"/>
      <c r="K16" s="10"/>
    </row>
    <row r="17" spans="1:11" s="6" customFormat="1" ht="24" customHeight="1" x14ac:dyDescent="0.25">
      <c r="A17" s="3"/>
      <c r="B17" s="71" t="s">
        <v>35</v>
      </c>
      <c r="C17" s="71"/>
      <c r="D17" s="3"/>
      <c r="E17" s="72" t="s">
        <v>9</v>
      </c>
      <c r="F17" s="72"/>
      <c r="G17" s="10"/>
      <c r="H17" s="10"/>
      <c r="I17" s="10"/>
      <c r="J17" s="10"/>
      <c r="K17" s="10"/>
    </row>
    <row r="18" spans="1:11" s="6" customFormat="1" ht="24" customHeight="1" x14ac:dyDescent="0.25">
      <c r="A18" s="3"/>
      <c r="B18" s="75" t="s">
        <v>37</v>
      </c>
      <c r="C18" s="75"/>
      <c r="D18" s="3"/>
      <c r="E18" s="72" t="s">
        <v>9</v>
      </c>
      <c r="F18" s="72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5" t="s">
        <v>43</v>
      </c>
      <c r="C19" s="75"/>
      <c r="D19" s="3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x14ac:dyDescent="0.25">
      <c r="A20" s="3"/>
      <c r="B20" s="3"/>
      <c r="C20" s="3"/>
      <c r="D20" s="3"/>
      <c r="E20" s="10"/>
      <c r="F20" s="10"/>
      <c r="G20" s="10"/>
      <c r="H20" s="10"/>
      <c r="I20" s="10"/>
      <c r="J20" s="10"/>
      <c r="K20" s="10"/>
    </row>
    <row r="21" spans="1:11" s="6" customFormat="1" ht="18.75" customHeight="1" x14ac:dyDescent="0.25">
      <c r="A21" s="3"/>
      <c r="B21" s="74" t="s">
        <v>11</v>
      </c>
      <c r="C21" s="74"/>
      <c r="D21" s="74"/>
      <c r="E21" s="74"/>
      <c r="F21" s="74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5" t="s">
        <v>36</v>
      </c>
      <c r="C22" s="75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29</v>
      </c>
      <c r="C24" s="74"/>
      <c r="D24" s="74"/>
      <c r="E24" s="74"/>
      <c r="F24" s="74"/>
      <c r="G24" s="74"/>
      <c r="H24" s="74"/>
      <c r="I24" s="74"/>
      <c r="J24" s="74"/>
      <c r="K24" s="74"/>
    </row>
    <row r="25" spans="1:11" s="6" customFormat="1" ht="24" customHeight="1" x14ac:dyDescent="0.25">
      <c r="A25" s="3"/>
      <c r="B25" s="71" t="s">
        <v>44</v>
      </c>
      <c r="C25" s="71"/>
      <c r="D25" s="10"/>
      <c r="E25" s="72" t="s">
        <v>12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</row>
    <row r="27" spans="1:11" x14ac:dyDescent="0.25">
      <c r="A27" s="3"/>
      <c r="B27" s="3"/>
      <c r="C27" s="3"/>
    </row>
    <row r="28" spans="1:11" x14ac:dyDescent="0.25">
      <c r="A28" s="3"/>
      <c r="B28" s="3"/>
      <c r="C28" s="3"/>
    </row>
    <row r="29" spans="1:11" x14ac:dyDescent="0.25">
      <c r="A29" s="3"/>
      <c r="B29" s="3"/>
      <c r="C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2"/>
      <c r="B27287" s="3"/>
      <c r="C27287" s="3"/>
    </row>
    <row r="27288" spans="1:3" x14ac:dyDescent="0.25">
      <c r="B27288" s="3"/>
      <c r="C27288" s="3"/>
    </row>
    <row r="27289" spans="1:3" x14ac:dyDescent="0.25">
      <c r="B27289" s="3"/>
      <c r="C27289" s="3"/>
    </row>
    <row r="27290" spans="1:3" x14ac:dyDescent="0.25"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</sheetData>
  <mergeCells count="29">
    <mergeCell ref="B24:K24"/>
    <mergeCell ref="B25:C25"/>
    <mergeCell ref="E25:F25"/>
    <mergeCell ref="B18:C18"/>
    <mergeCell ref="E18:F18"/>
    <mergeCell ref="B21:F21"/>
    <mergeCell ref="B22:C22"/>
    <mergeCell ref="E22:F22"/>
    <mergeCell ref="B19:C19"/>
    <mergeCell ref="E19:F19"/>
    <mergeCell ref="B17:C17"/>
    <mergeCell ref="E17:F17"/>
    <mergeCell ref="B16:C16"/>
    <mergeCell ref="E16:F16"/>
    <mergeCell ref="A6:A8"/>
    <mergeCell ref="B6:B8"/>
    <mergeCell ref="B12:C12"/>
    <mergeCell ref="E12:F12"/>
    <mergeCell ref="B14:E14"/>
    <mergeCell ref="C6:F7"/>
    <mergeCell ref="A1:S1"/>
    <mergeCell ref="A2:S2"/>
    <mergeCell ref="N6:Q7"/>
    <mergeCell ref="R6:R8"/>
    <mergeCell ref="S6:S8"/>
    <mergeCell ref="K7:M7"/>
    <mergeCell ref="G6:J7"/>
    <mergeCell ref="B5:F5"/>
    <mergeCell ref="B4:G4"/>
  </mergeCells>
  <pageMargins left="0" right="0" top="0.59055118110236227" bottom="0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7" customFormat="1" ht="18.75" customHeight="1" x14ac:dyDescent="0.25">
      <c r="A1" s="59" t="s">
        <v>33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27" customFormat="1" ht="18" customHeight="1" x14ac:dyDescent="0.25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27" customFormat="1" ht="18" customHeight="1" x14ac:dyDescent="0.25"/>
    <row r="4" spans="1:19" s="27" customFormat="1" ht="18" customHeight="1" x14ac:dyDescent="0.25">
      <c r="B4" s="70" t="s">
        <v>26</v>
      </c>
      <c r="C4" s="70"/>
      <c r="D4" s="70"/>
      <c r="E4" s="70"/>
      <c r="F4" s="70"/>
    </row>
    <row r="5" spans="1:19" s="27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67"/>
      <c r="S8" s="67"/>
    </row>
    <row r="9" spans="1:19" s="7" customFormat="1" ht="24" customHeight="1" x14ac:dyDescent="0.25">
      <c r="A9" s="39">
        <v>1</v>
      </c>
      <c r="B9" s="29" t="s">
        <v>19</v>
      </c>
      <c r="C9" s="31">
        <v>5686330.8499999996</v>
      </c>
      <c r="D9" s="32">
        <v>4</v>
      </c>
      <c r="E9" s="32">
        <v>60</v>
      </c>
      <c r="F9" s="33">
        <f>D9*E9/100</f>
        <v>2.4</v>
      </c>
      <c r="G9" s="36" t="s">
        <v>32</v>
      </c>
      <c r="H9" s="32">
        <v>5</v>
      </c>
      <c r="I9" s="32">
        <v>20</v>
      </c>
      <c r="J9" s="47">
        <f t="shared" ref="J9:J11" si="0">H9*I9/100</f>
        <v>1</v>
      </c>
      <c r="K9" s="30"/>
      <c r="L9" s="28"/>
      <c r="M9" s="28"/>
      <c r="N9" s="34">
        <v>8</v>
      </c>
      <c r="O9" s="32">
        <v>4</v>
      </c>
      <c r="P9" s="32">
        <v>20</v>
      </c>
      <c r="Q9" s="33">
        <f t="shared" ref="Q9:Q11" si="1">O9*P9/100</f>
        <v>0.8</v>
      </c>
      <c r="R9" s="37">
        <f t="shared" ref="R9:R11" si="2">F9+J9+Q9</f>
        <v>4.2</v>
      </c>
      <c r="S9" s="35">
        <v>1</v>
      </c>
    </row>
    <row r="10" spans="1:19" s="7" customFormat="1" ht="24" customHeight="1" x14ac:dyDescent="0.25">
      <c r="A10" s="43">
        <v>2</v>
      </c>
      <c r="B10" s="29" t="s">
        <v>20</v>
      </c>
      <c r="C10" s="46">
        <v>5790000</v>
      </c>
      <c r="D10" s="32">
        <v>3</v>
      </c>
      <c r="E10" s="32">
        <v>60</v>
      </c>
      <c r="F10" s="33">
        <f>D10*E10/100</f>
        <v>1.8</v>
      </c>
      <c r="G10" s="36" t="s">
        <v>34</v>
      </c>
      <c r="H10" s="32">
        <v>2</v>
      </c>
      <c r="I10" s="32">
        <v>20</v>
      </c>
      <c r="J10" s="33">
        <f t="shared" si="0"/>
        <v>0.4</v>
      </c>
      <c r="K10" s="44"/>
      <c r="L10" s="44"/>
      <c r="M10" s="44"/>
      <c r="N10" s="45">
        <v>11</v>
      </c>
      <c r="O10" s="32">
        <v>5</v>
      </c>
      <c r="P10" s="32">
        <v>20</v>
      </c>
      <c r="Q10" s="33">
        <f t="shared" si="1"/>
        <v>1</v>
      </c>
      <c r="R10" s="37">
        <f t="shared" si="2"/>
        <v>3.2</v>
      </c>
      <c r="S10" s="35">
        <v>3</v>
      </c>
    </row>
    <row r="11" spans="1:19" s="7" customFormat="1" ht="24" customHeight="1" x14ac:dyDescent="0.25">
      <c r="A11" s="22">
        <v>3</v>
      </c>
      <c r="B11" s="24" t="s">
        <v>21</v>
      </c>
      <c r="C11" s="38">
        <v>5276510</v>
      </c>
      <c r="D11" s="22">
        <v>5</v>
      </c>
      <c r="E11" s="32">
        <v>60</v>
      </c>
      <c r="F11" s="33">
        <f t="shared" ref="F11" si="3">D11*E11/100</f>
        <v>3</v>
      </c>
      <c r="G11" s="22" t="s">
        <v>32</v>
      </c>
      <c r="H11" s="22">
        <v>5</v>
      </c>
      <c r="I11" s="32">
        <v>20</v>
      </c>
      <c r="J11" s="33">
        <f t="shared" si="0"/>
        <v>1</v>
      </c>
      <c r="K11" s="22"/>
      <c r="L11" s="22"/>
      <c r="M11" s="22"/>
      <c r="N11" s="40">
        <v>3</v>
      </c>
      <c r="O11" s="22">
        <v>2</v>
      </c>
      <c r="P11" s="32">
        <v>20</v>
      </c>
      <c r="Q11" s="33">
        <f t="shared" si="1"/>
        <v>0.4</v>
      </c>
      <c r="R11" s="36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5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71" t="s">
        <v>15</v>
      </c>
      <c r="C14" s="71"/>
      <c r="D14" s="12"/>
      <c r="E14" s="72" t="s">
        <v>9</v>
      </c>
      <c r="F14" s="72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73" t="s">
        <v>10</v>
      </c>
      <c r="C16" s="73"/>
      <c r="D16" s="73"/>
      <c r="E16" s="73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6"/>
      <c r="C17" s="26"/>
      <c r="D17" s="26"/>
      <c r="E17" s="26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5" t="s">
        <v>30</v>
      </c>
      <c r="C18" s="26"/>
      <c r="D18" s="26"/>
      <c r="E18" s="76"/>
      <c r="F18" s="76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1" t="s">
        <v>14</v>
      </c>
      <c r="C19" s="71"/>
      <c r="D19" s="12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71" t="s">
        <v>27</v>
      </c>
      <c r="C20" s="71"/>
      <c r="D20" s="3"/>
      <c r="E20" s="72" t="s">
        <v>9</v>
      </c>
      <c r="F20" s="72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71" t="s">
        <v>16</v>
      </c>
      <c r="C21" s="71"/>
      <c r="D21" s="3"/>
      <c r="E21" s="72" t="s">
        <v>9</v>
      </c>
      <c r="F21" s="72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0" t="s">
        <v>17</v>
      </c>
      <c r="C22" s="70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11</v>
      </c>
      <c r="C24" s="74"/>
      <c r="D24" s="74"/>
      <c r="E24" s="74"/>
      <c r="F24" s="74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70" t="s">
        <v>28</v>
      </c>
      <c r="C25" s="70"/>
      <c r="D25" s="3"/>
      <c r="E25" s="72" t="s">
        <v>9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74" t="s">
        <v>29</v>
      </c>
      <c r="C27" s="74"/>
      <c r="D27" s="74"/>
      <c r="E27" s="74"/>
      <c r="F27" s="74"/>
      <c r="G27" s="74"/>
      <c r="H27" s="74"/>
      <c r="I27" s="74"/>
      <c r="J27" s="74"/>
      <c r="K27" s="74"/>
    </row>
    <row r="28" spans="1:11" s="6" customFormat="1" ht="24" customHeight="1" x14ac:dyDescent="0.25">
      <c r="A28" s="3"/>
      <c r="B28" s="71" t="s">
        <v>31</v>
      </c>
      <c r="C28" s="71"/>
      <c r="D28" s="10"/>
      <c r="E28" s="72" t="s">
        <v>12</v>
      </c>
      <c r="F28" s="72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27:K27"/>
    <mergeCell ref="B28:C28"/>
    <mergeCell ref="E28:F28"/>
    <mergeCell ref="B22:C22"/>
    <mergeCell ref="E22:F22"/>
    <mergeCell ref="B24:F24"/>
    <mergeCell ref="B25:C25"/>
    <mergeCell ref="E25:F25"/>
    <mergeCell ref="E18:F18"/>
    <mergeCell ref="B20:C20"/>
    <mergeCell ref="E20:F20"/>
    <mergeCell ref="B21:C21"/>
    <mergeCell ref="E21:F21"/>
    <mergeCell ref="B19:C19"/>
    <mergeCell ref="E19:F19"/>
    <mergeCell ref="B14:C14"/>
    <mergeCell ref="E14:F14"/>
    <mergeCell ref="B16:E16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2015-05-26T10:18:42Z</cp:lastPrinted>
  <dcterms:created xsi:type="dcterms:W3CDTF">2012-08-03T12:02:40Z</dcterms:created>
  <dcterms:modified xsi:type="dcterms:W3CDTF">2015-05-26T12:13:33Z</dcterms:modified>
</cp:coreProperties>
</file>