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65" windowWidth="13395" windowHeight="6615"/>
  </bookViews>
  <sheets>
    <sheet name="Лист1" sheetId="1" r:id="rId1"/>
    <sheet name="Лист1 (2)" sheetId="5" r:id="rId2"/>
    <sheet name="Лист2" sheetId="2" r:id="rId3"/>
    <sheet name="Лист3" sheetId="3" r:id="rId4"/>
    <sheet name="Лист4" sheetId="4" r:id="rId5"/>
  </sheets>
  <definedNames>
    <definedName name="_xlnm.Print_Area" localSheetId="0">Лист1!$A$1:$S$30</definedName>
    <definedName name="_xlnm.Print_Area" localSheetId="1">'Лист1 (2)'!$A$1:$S$29</definedName>
  </definedNames>
  <calcPr calcId="145621"/>
</workbook>
</file>

<file path=xl/calcChain.xml><?xml version="1.0" encoding="utf-8"?>
<calcChain xmlns="http://schemas.openxmlformats.org/spreadsheetml/2006/main">
  <c r="R9" i="1" l="1"/>
  <c r="Q9" i="1"/>
  <c r="J9" i="1"/>
  <c r="F9" i="1"/>
  <c r="R11" i="5"/>
  <c r="Q11" i="5"/>
  <c r="J11" i="5"/>
  <c r="F11" i="5"/>
  <c r="R10" i="5"/>
  <c r="Q10" i="5"/>
  <c r="J10" i="5"/>
  <c r="F10" i="5"/>
  <c r="R9" i="5"/>
  <c r="Q9" i="5"/>
  <c r="J9" i="5"/>
  <c r="F9" i="5"/>
  <c r="R11" i="1"/>
  <c r="Q11" i="1"/>
  <c r="J11" i="1"/>
  <c r="F11" i="1"/>
  <c r="F10" i="1"/>
  <c r="Q12" i="1" l="1"/>
  <c r="J12" i="1"/>
  <c r="F12" i="1"/>
  <c r="R12" i="1" l="1"/>
  <c r="Q10" i="1"/>
  <c r="J10" i="1" l="1"/>
  <c r="R10" i="1" l="1"/>
</calcChain>
</file>

<file path=xl/sharedStrings.xml><?xml version="1.0" encoding="utf-8"?>
<sst xmlns="http://schemas.openxmlformats.org/spreadsheetml/2006/main" count="102" uniqueCount="37">
  <si>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</si>
  <si>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</si>
  <si>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</si>
  <si>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</si>
  <si>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</si>
  <si>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</si>
  <si>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</si>
  <si>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</si>
  <si>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</si>
  <si>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</si>
  <si>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</si>
  <si>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</si>
  <si>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____________________________</t>
  </si>
  <si>
    <t>Опыт выполнения аналогичных работ</t>
  </si>
  <si>
    <t>Моисеев М.А.</t>
  </si>
  <si>
    <t>Проснев М.А.</t>
  </si>
  <si>
    <t xml:space="preserve">Григорьев А.А.  </t>
  </si>
  <si>
    <t>Шефатова И.А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</si>
  <si>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</si>
  <si>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ЗАО "Севзаплесэнерго"</t>
  </si>
  <si>
    <t>ООО "Сервисный центр БЗКО"</t>
  </si>
  <si>
    <t>ООО ЭКСПЕРТ - ТЕХНОЛОГИЯ"</t>
  </si>
  <si>
    <t>Деловая репутация</t>
  </si>
  <si>
    <t xml:space="preserve"> 9 отзывов и свыше -  5 баллов;
7-8 отзывов - 4 балла;
5-6 отзывов - 3 балла;
3-4 отзывов - 2 балла;
1-2 отзыва - 1 балл;              0 отзывов - 0 баллов
</t>
  </si>
  <si>
    <t>Цена</t>
  </si>
  <si>
    <t>30 000 001 рублей и более – 5 баллов,                              от 20 000 001 рубля до 30 000 000 рублей включительно – 4 балла,                           от 10 000 001 рубля до 20 000 000 рублей включительно  – 3 балла,                            от 5 000 001 рубля до 10 000 000 рублей включительно - 2 балла,                                от 1 000 001 рубля до 5 000 000 рублей включительно - 1 балл,                                   1 000 000 рублей и менее - 0  баллов.</t>
  </si>
  <si>
    <t xml:space="preserve">Начальная максимальная цена 6484000 руб., в том числе НДС  руб., </t>
  </si>
  <si>
    <t>Ризун И.Б.</t>
  </si>
  <si>
    <t>Гикалик С.В.</t>
  </si>
  <si>
    <t xml:space="preserve">Представитель Заказчика филиала ОАО «Мурманэнергосбыт» </t>
  </si>
  <si>
    <t>Хоняк А.М.</t>
  </si>
  <si>
    <t>ООО "Теплоэнергоресурс"</t>
  </si>
  <si>
    <t>Пельц Т. А.</t>
  </si>
  <si>
    <t>до 5000000 руб.</t>
  </si>
  <si>
    <t>более 30000001 руб.</t>
  </si>
  <si>
    <t xml:space="preserve">Приложение № 1 к  Протоколу № 3 от 05  марта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Договора на выполнение ремонта и технического освидетельствование парового котла ДКВР-20/13 ст.№1
</t>
  </si>
  <si>
    <t>до 10000000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</si>
</sst>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9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0" fillId="0" borderId="0" xfId="0" applyFont="1"/>
    <xf numFmtId="0" fontId="0" fillId="0" borderId="0" xfId="0" applyFill="1"/>
    <xf numFmtId="0" fontId="2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/>
    </xf>
    <xf numFmtId="0" fontId="1" fillId="0" borderId="10" xfId="0" applyFont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3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left" vertical="center" wrapText="1"/>
    </xf>
    <xf numFmtId="0" fontId="5" fillId="0" borderId="18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2" fontId="5" fillId="0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/>
    </xf>
    <xf numFmtId="0" fontId="5" fillId="0" borderId="17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23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/>
    </xf>
    <xf numFmtId="2" fontId="5" fillId="0" borderId="19" xfId="0" applyNumberFormat="1" applyFont="1" applyBorder="1" applyAlignment="1">
      <alignment horizontal="center" vertical="center" wrapText="1"/>
    </xf>
    <xf numFmtId="0" fontId="5" fillId="0" borderId="2" xfId="0" applyFont="1" applyBorder="1" applyAlignment="1">
      <alignment vertical="center"/>
    </xf>
    <xf numFmtId="0" fontId="6" fillId="0" borderId="19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64" fontId="5" fillId="0" borderId="2" xfId="0" applyNumberFormat="1" applyFont="1" applyBorder="1" applyAlignment="1">
      <alignment horizontal="center" vertical="center" wrapText="1"/>
    </xf>
    <xf numFmtId="164" fontId="5" fillId="0" borderId="2" xfId="0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21" xfId="0" applyFont="1" applyBorder="1" applyAlignment="1">
      <alignment horizontal="center"/>
    </xf>
    <xf numFmtId="0" fontId="2" fillId="0" borderId="0" xfId="0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92"/>
  <sheetViews>
    <sheetView tabSelected="1" zoomScale="87" zoomScaleNormal="87" workbookViewId="0">
      <selection activeCell="H18" sqref="H18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1.710937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5" customFormat="1" ht="18.75" customHeight="1" x14ac:dyDescent="0.25">
      <c r="A1" s="72" t="s">
        <v>35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</row>
    <row r="2" spans="1:19" s="5" customFormat="1" ht="18" customHeight="1" x14ac:dyDescent="0.25">
      <c r="A2" s="72"/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</row>
    <row r="3" spans="1:19" s="14" customFormat="1" ht="18" customHeight="1" x14ac:dyDescent="0.25">
      <c r="C3" s="19"/>
    </row>
    <row r="4" spans="1:19" s="19" customFormat="1" ht="18" customHeight="1" x14ac:dyDescent="0.25">
      <c r="B4" s="61" t="s">
        <v>26</v>
      </c>
      <c r="C4" s="61"/>
      <c r="D4" s="61"/>
      <c r="E4" s="61"/>
      <c r="F4" s="61"/>
    </row>
    <row r="5" spans="1:19" s="14" customFormat="1" ht="18" customHeight="1" thickBot="1" x14ac:dyDescent="0.3">
      <c r="B5" s="61"/>
      <c r="C5" s="61"/>
      <c r="D5" s="61"/>
      <c r="E5" s="61"/>
      <c r="F5" s="61"/>
      <c r="G5" s="21"/>
    </row>
    <row r="6" spans="1:19" ht="7.15" customHeight="1" thickBot="1" x14ac:dyDescent="0.3">
      <c r="A6" s="70" t="s">
        <v>4</v>
      </c>
      <c r="B6" s="62" t="s">
        <v>3</v>
      </c>
      <c r="C6" s="62" t="s">
        <v>24</v>
      </c>
      <c r="D6" s="63"/>
      <c r="E6" s="63"/>
      <c r="F6" s="64"/>
      <c r="G6" s="62" t="s">
        <v>13</v>
      </c>
      <c r="H6" s="63"/>
      <c r="I6" s="63"/>
      <c r="J6" s="64"/>
      <c r="K6" s="15"/>
      <c r="L6" s="15"/>
      <c r="M6" s="15"/>
      <c r="N6" s="62" t="s">
        <v>22</v>
      </c>
      <c r="O6" s="63"/>
      <c r="P6" s="63"/>
      <c r="Q6" s="64"/>
      <c r="R6" s="64" t="s">
        <v>1</v>
      </c>
      <c r="S6" s="70" t="s">
        <v>7</v>
      </c>
    </row>
    <row r="7" spans="1:19" ht="42" customHeight="1" thickBot="1" x14ac:dyDescent="0.3">
      <c r="A7" s="71"/>
      <c r="B7" s="71"/>
      <c r="C7" s="65"/>
      <c r="D7" s="66"/>
      <c r="E7" s="66"/>
      <c r="F7" s="67"/>
      <c r="G7" s="65"/>
      <c r="H7" s="66"/>
      <c r="I7" s="66"/>
      <c r="J7" s="67"/>
      <c r="K7" s="65" t="s">
        <v>6</v>
      </c>
      <c r="L7" s="66"/>
      <c r="M7" s="66"/>
      <c r="N7" s="65"/>
      <c r="O7" s="66"/>
      <c r="P7" s="66"/>
      <c r="Q7" s="67"/>
      <c r="R7" s="68"/>
      <c r="S7" s="71"/>
    </row>
    <row r="8" spans="1:19" ht="201" customHeight="1" thickBot="1" x14ac:dyDescent="0.3">
      <c r="A8" s="69"/>
      <c r="B8" s="69"/>
      <c r="C8" s="48" t="s">
        <v>24</v>
      </c>
      <c r="D8" s="49" t="s">
        <v>18</v>
      </c>
      <c r="E8" s="18" t="s">
        <v>2</v>
      </c>
      <c r="F8" s="18" t="s">
        <v>5</v>
      </c>
      <c r="G8" s="17" t="s">
        <v>25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23</v>
      </c>
      <c r="O8" s="18" t="s">
        <v>0</v>
      </c>
      <c r="P8" s="18" t="s">
        <v>2</v>
      </c>
      <c r="Q8" s="18" t="s">
        <v>5</v>
      </c>
      <c r="R8" s="69"/>
      <c r="S8" s="69"/>
    </row>
    <row r="9" spans="1:19" s="7" customFormat="1" ht="26.25" customHeight="1" x14ac:dyDescent="0.25">
      <c r="A9" s="45">
        <v>1</v>
      </c>
      <c r="B9" s="39" t="s">
        <v>31</v>
      </c>
      <c r="C9" s="38">
        <v>5992477.2300000004</v>
      </c>
      <c r="D9" s="38">
        <v>2</v>
      </c>
      <c r="E9" s="34">
        <v>60</v>
      </c>
      <c r="F9" s="58">
        <f>D9*E9/100</f>
        <v>1.2</v>
      </c>
      <c r="G9" s="38" t="s">
        <v>33</v>
      </c>
      <c r="H9" s="38">
        <v>1</v>
      </c>
      <c r="I9" s="34">
        <v>20</v>
      </c>
      <c r="J9" s="58">
        <f t="shared" ref="J9:J12" si="0">H9*I9/100</f>
        <v>0.2</v>
      </c>
      <c r="K9" s="40"/>
      <c r="L9" s="41"/>
      <c r="M9" s="41"/>
      <c r="N9" s="45">
        <v>1</v>
      </c>
      <c r="O9" s="38">
        <v>1</v>
      </c>
      <c r="P9" s="34">
        <v>20</v>
      </c>
      <c r="Q9" s="58">
        <f t="shared" ref="Q9:Q12" si="1">O9*P9/100</f>
        <v>0.2</v>
      </c>
      <c r="R9" s="59">
        <f t="shared" ref="R9:R12" si="2">F9+J9+Q9</f>
        <v>1.5999999999999999</v>
      </c>
      <c r="S9" s="56">
        <v>4</v>
      </c>
    </row>
    <row r="10" spans="1:19" s="7" customFormat="1" ht="24" customHeight="1" x14ac:dyDescent="0.25">
      <c r="A10" s="36">
        <v>2</v>
      </c>
      <c r="B10" s="55" t="s">
        <v>19</v>
      </c>
      <c r="C10" s="33">
        <v>5686330.8499999996</v>
      </c>
      <c r="D10" s="34">
        <v>4</v>
      </c>
      <c r="E10" s="34">
        <v>60</v>
      </c>
      <c r="F10" s="58">
        <f>D10*E10/100</f>
        <v>2.4</v>
      </c>
      <c r="G10" s="42" t="s">
        <v>34</v>
      </c>
      <c r="H10" s="34">
        <v>5</v>
      </c>
      <c r="I10" s="34">
        <v>20</v>
      </c>
      <c r="J10" s="58">
        <f t="shared" si="0"/>
        <v>1</v>
      </c>
      <c r="K10" s="32"/>
      <c r="L10" s="30"/>
      <c r="M10" s="30"/>
      <c r="N10" s="36">
        <v>9</v>
      </c>
      <c r="O10" s="34">
        <v>5</v>
      </c>
      <c r="P10" s="34">
        <v>20</v>
      </c>
      <c r="Q10" s="58">
        <f t="shared" si="1"/>
        <v>1</v>
      </c>
      <c r="R10" s="59">
        <f t="shared" si="2"/>
        <v>4.4000000000000004</v>
      </c>
      <c r="S10" s="37">
        <v>2</v>
      </c>
    </row>
    <row r="11" spans="1:19" s="7" customFormat="1" ht="24" customHeight="1" x14ac:dyDescent="0.25">
      <c r="A11" s="50">
        <v>3</v>
      </c>
      <c r="B11" s="31" t="s">
        <v>20</v>
      </c>
      <c r="C11" s="53">
        <v>5790000</v>
      </c>
      <c r="D11" s="34">
        <v>3</v>
      </c>
      <c r="E11" s="34">
        <v>60</v>
      </c>
      <c r="F11" s="58">
        <f>D11*E11/100</f>
        <v>1.8</v>
      </c>
      <c r="G11" s="42" t="s">
        <v>36</v>
      </c>
      <c r="H11" s="34">
        <v>2</v>
      </c>
      <c r="I11" s="34">
        <v>20</v>
      </c>
      <c r="J11" s="58">
        <f t="shared" si="0"/>
        <v>0.4</v>
      </c>
      <c r="K11" s="51"/>
      <c r="L11" s="51"/>
      <c r="M11" s="51"/>
      <c r="N11" s="52">
        <v>11</v>
      </c>
      <c r="O11" s="34">
        <v>5</v>
      </c>
      <c r="P11" s="34">
        <v>20</v>
      </c>
      <c r="Q11" s="58">
        <f t="shared" si="1"/>
        <v>1</v>
      </c>
      <c r="R11" s="60">
        <f t="shared" si="2"/>
        <v>3.2</v>
      </c>
      <c r="S11" s="37">
        <v>3</v>
      </c>
    </row>
    <row r="12" spans="1:19" s="7" customFormat="1" ht="24" customHeight="1" x14ac:dyDescent="0.25">
      <c r="A12" s="22">
        <v>4</v>
      </c>
      <c r="B12" s="24" t="s">
        <v>21</v>
      </c>
      <c r="C12" s="44">
        <v>5276510</v>
      </c>
      <c r="D12" s="22">
        <v>5</v>
      </c>
      <c r="E12" s="34">
        <v>60</v>
      </c>
      <c r="F12" s="58">
        <f t="shared" ref="F12" si="3">D12*E12/100</f>
        <v>3</v>
      </c>
      <c r="G12" s="22" t="s">
        <v>34</v>
      </c>
      <c r="H12" s="22">
        <v>5</v>
      </c>
      <c r="I12" s="34">
        <v>20</v>
      </c>
      <c r="J12" s="58">
        <f t="shared" si="0"/>
        <v>1</v>
      </c>
      <c r="K12" s="22"/>
      <c r="L12" s="22"/>
      <c r="M12" s="22"/>
      <c r="N12" s="57">
        <v>5</v>
      </c>
      <c r="O12" s="22">
        <v>3</v>
      </c>
      <c r="P12" s="34">
        <v>20</v>
      </c>
      <c r="Q12" s="58">
        <f t="shared" si="1"/>
        <v>0.6</v>
      </c>
      <c r="R12" s="59">
        <f t="shared" si="2"/>
        <v>4.5999999999999996</v>
      </c>
      <c r="S12" s="23">
        <v>1</v>
      </c>
    </row>
    <row r="13" spans="1:19" x14ac:dyDescent="0.25">
      <c r="A13"/>
      <c r="B13" s="3"/>
      <c r="C13" s="3"/>
    </row>
    <row r="14" spans="1:19" s="6" customFormat="1" x14ac:dyDescent="0.25">
      <c r="A14" s="3"/>
      <c r="B14" s="8" t="s">
        <v>8</v>
      </c>
      <c r="C14" s="8"/>
      <c r="D14" s="8"/>
      <c r="E14" s="9"/>
      <c r="F14" s="10"/>
      <c r="G14" s="10"/>
      <c r="H14" s="10"/>
      <c r="I14" s="10"/>
      <c r="J14" s="10"/>
      <c r="K14" s="10"/>
    </row>
    <row r="15" spans="1:19" s="6" customFormat="1" ht="24" customHeight="1" x14ac:dyDescent="0.25">
      <c r="A15" s="3"/>
      <c r="B15" s="73" t="s">
        <v>15</v>
      </c>
      <c r="C15" s="73"/>
      <c r="D15" s="12"/>
      <c r="E15" s="74" t="s">
        <v>9</v>
      </c>
      <c r="F15" s="74"/>
      <c r="G15" s="10"/>
      <c r="H15" s="10"/>
      <c r="I15" s="10"/>
      <c r="J15" s="10"/>
      <c r="K15" s="10"/>
    </row>
    <row r="16" spans="1:19" s="6" customFormat="1" x14ac:dyDescent="0.25">
      <c r="A16" s="3"/>
      <c r="B16" s="12"/>
      <c r="C16" s="12"/>
      <c r="D16" s="12"/>
      <c r="E16" s="11"/>
      <c r="F16" s="11"/>
      <c r="G16" s="11"/>
      <c r="H16" s="11"/>
      <c r="I16" s="11"/>
      <c r="J16" s="11"/>
      <c r="K16" s="10"/>
    </row>
    <row r="17" spans="1:11" s="6" customFormat="1" x14ac:dyDescent="0.25">
      <c r="A17" s="3"/>
      <c r="B17" s="75" t="s">
        <v>10</v>
      </c>
      <c r="C17" s="75"/>
      <c r="D17" s="75"/>
      <c r="E17" s="75"/>
      <c r="F17" s="10"/>
      <c r="G17" s="10"/>
      <c r="H17" s="10"/>
      <c r="I17" s="10"/>
      <c r="J17" s="10"/>
      <c r="K17" s="10"/>
    </row>
    <row r="18" spans="1:11" s="6" customFormat="1" x14ac:dyDescent="0.25">
      <c r="A18" s="3"/>
      <c r="B18" s="13"/>
      <c r="C18" s="20"/>
      <c r="D18" s="13"/>
      <c r="E18" s="13"/>
      <c r="F18" s="10"/>
      <c r="G18" s="10"/>
      <c r="H18" s="10"/>
      <c r="I18" s="10"/>
      <c r="J18" s="10"/>
      <c r="K18" s="10"/>
    </row>
    <row r="19" spans="1:11" s="6" customFormat="1" ht="23.25" customHeight="1" x14ac:dyDescent="0.25">
      <c r="A19" s="3"/>
      <c r="B19" s="25" t="s">
        <v>30</v>
      </c>
      <c r="C19" s="26"/>
      <c r="D19" s="26"/>
      <c r="E19" s="76"/>
      <c r="F19" s="76"/>
      <c r="G19" s="10"/>
      <c r="H19" s="10"/>
      <c r="I19" s="10"/>
      <c r="J19" s="10"/>
      <c r="K19" s="10"/>
    </row>
    <row r="20" spans="1:11" s="6" customFormat="1" ht="24" customHeight="1" x14ac:dyDescent="0.25">
      <c r="A20" s="3"/>
      <c r="B20" s="73" t="s">
        <v>14</v>
      </c>
      <c r="C20" s="73"/>
      <c r="D20" s="12"/>
      <c r="E20" s="74" t="s">
        <v>9</v>
      </c>
      <c r="F20" s="74"/>
      <c r="G20" s="10"/>
      <c r="H20" s="10"/>
      <c r="I20" s="10"/>
      <c r="J20" s="10"/>
      <c r="K20" s="10"/>
    </row>
    <row r="21" spans="1:11" s="6" customFormat="1" ht="24" customHeight="1" x14ac:dyDescent="0.25">
      <c r="A21" s="3"/>
      <c r="B21" s="73" t="s">
        <v>27</v>
      </c>
      <c r="C21" s="73"/>
      <c r="D21" s="3"/>
      <c r="E21" s="74" t="s">
        <v>9</v>
      </c>
      <c r="F21" s="74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73" t="s">
        <v>16</v>
      </c>
      <c r="C22" s="73"/>
      <c r="D22" s="3"/>
      <c r="E22" s="74" t="s">
        <v>9</v>
      </c>
      <c r="F22" s="74"/>
      <c r="G22" s="10"/>
      <c r="H22" s="10"/>
      <c r="I22" s="10"/>
      <c r="J22" s="10"/>
      <c r="K22" s="10"/>
    </row>
    <row r="23" spans="1:11" s="6" customFormat="1" ht="24" customHeight="1" x14ac:dyDescent="0.25">
      <c r="A23" s="3"/>
      <c r="B23" s="61" t="s">
        <v>17</v>
      </c>
      <c r="C23" s="61"/>
      <c r="D23" s="3"/>
      <c r="E23" s="74" t="s">
        <v>9</v>
      </c>
      <c r="F23" s="74"/>
      <c r="G23" s="10"/>
      <c r="H23" s="10"/>
      <c r="I23" s="10"/>
      <c r="J23" s="10"/>
      <c r="K23" s="10"/>
    </row>
    <row r="24" spans="1:11" s="6" customFormat="1" x14ac:dyDescent="0.25">
      <c r="A24" s="3"/>
      <c r="B24" s="3"/>
      <c r="C24" s="3"/>
      <c r="D24" s="3"/>
      <c r="E24" s="10"/>
      <c r="F24" s="10"/>
      <c r="G24" s="10"/>
      <c r="H24" s="10"/>
      <c r="I24" s="10"/>
      <c r="J24" s="10"/>
      <c r="K24" s="10"/>
    </row>
    <row r="25" spans="1:11" s="6" customFormat="1" ht="18.75" customHeight="1" x14ac:dyDescent="0.25">
      <c r="A25" s="3"/>
      <c r="B25" s="77" t="s">
        <v>11</v>
      </c>
      <c r="C25" s="77"/>
      <c r="D25" s="77"/>
      <c r="E25" s="77"/>
      <c r="F25" s="77"/>
      <c r="G25" s="10"/>
      <c r="H25" s="10"/>
      <c r="I25" s="10"/>
      <c r="J25" s="10"/>
      <c r="K25" s="10"/>
    </row>
    <row r="26" spans="1:11" s="6" customFormat="1" ht="24" customHeight="1" x14ac:dyDescent="0.25">
      <c r="A26" s="3"/>
      <c r="B26" s="61" t="s">
        <v>28</v>
      </c>
      <c r="C26" s="61"/>
      <c r="D26" s="3"/>
      <c r="E26" s="74" t="s">
        <v>9</v>
      </c>
      <c r="F26" s="74"/>
      <c r="G26" s="10"/>
      <c r="H26" s="10"/>
      <c r="I26" s="10"/>
      <c r="J26" s="10"/>
      <c r="K26" s="10"/>
    </row>
    <row r="27" spans="1:11" s="6" customFormat="1" x14ac:dyDescent="0.25">
      <c r="A27" s="3"/>
      <c r="B27" s="3"/>
      <c r="C27" s="3"/>
      <c r="D27" s="3"/>
      <c r="E27" s="10"/>
      <c r="F27" s="10"/>
      <c r="G27" s="10"/>
      <c r="H27" s="10"/>
      <c r="I27" s="10"/>
      <c r="J27" s="10"/>
      <c r="K27" s="10"/>
    </row>
    <row r="28" spans="1:11" s="6" customFormat="1" ht="18.75" customHeight="1" x14ac:dyDescent="0.25">
      <c r="A28" s="3"/>
      <c r="B28" s="77" t="s">
        <v>29</v>
      </c>
      <c r="C28" s="77"/>
      <c r="D28" s="77"/>
      <c r="E28" s="77"/>
      <c r="F28" s="77"/>
      <c r="G28" s="77"/>
      <c r="H28" s="77"/>
      <c r="I28" s="77"/>
      <c r="J28" s="77"/>
      <c r="K28" s="77"/>
    </row>
    <row r="29" spans="1:11" s="6" customFormat="1" ht="24" customHeight="1" x14ac:dyDescent="0.25">
      <c r="A29" s="3"/>
      <c r="B29" s="73" t="s">
        <v>32</v>
      </c>
      <c r="C29" s="73"/>
      <c r="D29" s="10"/>
      <c r="E29" s="74" t="s">
        <v>12</v>
      </c>
      <c r="F29" s="74"/>
      <c r="G29" s="10"/>
      <c r="H29" s="10"/>
      <c r="I29" s="10"/>
      <c r="J29" s="10"/>
      <c r="K29" s="10"/>
    </row>
    <row r="30" spans="1:11" s="6" customFormat="1" x14ac:dyDescent="0.25">
      <c r="A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3"/>
      <c r="B27287" s="3"/>
      <c r="C27287" s="3"/>
    </row>
    <row r="27288" spans="1:3" x14ac:dyDescent="0.25">
      <c r="A27288" s="3"/>
      <c r="B27288" s="3"/>
      <c r="C27288" s="3"/>
    </row>
    <row r="27289" spans="1:3" x14ac:dyDescent="0.25">
      <c r="A27289" s="3"/>
      <c r="B27289" s="3"/>
      <c r="C27289" s="3"/>
    </row>
    <row r="27290" spans="1:3" x14ac:dyDescent="0.25">
      <c r="A27290" s="3"/>
      <c r="B27290" s="3"/>
      <c r="C27290" s="3"/>
    </row>
    <row r="27291" spans="1:3" x14ac:dyDescent="0.25">
      <c r="A27291" s="2"/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  <row r="88189" spans="2:3" x14ac:dyDescent="0.25">
      <c r="B88189" s="3"/>
      <c r="C88189" s="3"/>
    </row>
    <row r="88190" spans="2:3" x14ac:dyDescent="0.25">
      <c r="B88190" s="3"/>
      <c r="C88190" s="3"/>
    </row>
    <row r="88191" spans="2:3" x14ac:dyDescent="0.25">
      <c r="B88191" s="3"/>
      <c r="C88191" s="3"/>
    </row>
    <row r="88192" spans="2:3" x14ac:dyDescent="0.25">
      <c r="B88192" s="3"/>
      <c r="C88192" s="3"/>
    </row>
  </sheetData>
  <mergeCells count="29">
    <mergeCell ref="B28:K28"/>
    <mergeCell ref="B29:C29"/>
    <mergeCell ref="E29:F29"/>
    <mergeCell ref="B22:C22"/>
    <mergeCell ref="E22:F22"/>
    <mergeCell ref="B25:F25"/>
    <mergeCell ref="B26:C26"/>
    <mergeCell ref="E26:F26"/>
    <mergeCell ref="B23:C23"/>
    <mergeCell ref="E23:F23"/>
    <mergeCell ref="B21:C21"/>
    <mergeCell ref="E21:F21"/>
    <mergeCell ref="B20:C20"/>
    <mergeCell ref="E20:F20"/>
    <mergeCell ref="A6:A8"/>
    <mergeCell ref="B6:B8"/>
    <mergeCell ref="B15:C15"/>
    <mergeCell ref="E15:F15"/>
    <mergeCell ref="B17:E17"/>
    <mergeCell ref="E19:F19"/>
    <mergeCell ref="C6:F7"/>
    <mergeCell ref="B4:F4"/>
    <mergeCell ref="N6:Q7"/>
    <mergeCell ref="R6:R8"/>
    <mergeCell ref="S6:S8"/>
    <mergeCell ref="A1:S2"/>
    <mergeCell ref="K7:M7"/>
    <mergeCell ref="G6:J7"/>
    <mergeCell ref="B5:F5"/>
  </mergeCells>
  <pageMargins left="0" right="0" top="0.59055118110236227" bottom="0" header="0.31496062992125984" footer="0.31496062992125984"/>
  <pageSetup paperSize="9" scale="7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91"/>
  <sheetViews>
    <sheetView zoomScale="87" zoomScaleNormal="87" workbookViewId="0">
      <selection activeCell="N18" sqref="N18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1.4257812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29" customFormat="1" ht="18.75" customHeight="1" x14ac:dyDescent="0.25">
      <c r="A1" s="72" t="s">
        <v>35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</row>
    <row r="2" spans="1:19" s="29" customFormat="1" ht="18" customHeight="1" x14ac:dyDescent="0.25">
      <c r="A2" s="72"/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</row>
    <row r="3" spans="1:19" s="29" customFormat="1" ht="18" customHeight="1" x14ac:dyDescent="0.25"/>
    <row r="4" spans="1:19" s="29" customFormat="1" ht="18" customHeight="1" x14ac:dyDescent="0.25">
      <c r="B4" s="61" t="s">
        <v>26</v>
      </c>
      <c r="C4" s="61"/>
      <c r="D4" s="61"/>
      <c r="E4" s="61"/>
      <c r="F4" s="61"/>
    </row>
    <row r="5" spans="1:19" s="29" customFormat="1" ht="18" customHeight="1" thickBot="1" x14ac:dyDescent="0.3">
      <c r="B5" s="61"/>
      <c r="C5" s="61"/>
      <c r="D5" s="61"/>
      <c r="E5" s="61"/>
      <c r="F5" s="61"/>
      <c r="G5" s="21"/>
    </row>
    <row r="6" spans="1:19" ht="7.15" customHeight="1" thickBot="1" x14ac:dyDescent="0.3">
      <c r="A6" s="70" t="s">
        <v>4</v>
      </c>
      <c r="B6" s="62" t="s">
        <v>3</v>
      </c>
      <c r="C6" s="62" t="s">
        <v>24</v>
      </c>
      <c r="D6" s="63"/>
      <c r="E6" s="63"/>
      <c r="F6" s="64"/>
      <c r="G6" s="62" t="s">
        <v>13</v>
      </c>
      <c r="H6" s="63"/>
      <c r="I6" s="63"/>
      <c r="J6" s="64"/>
      <c r="K6" s="15"/>
      <c r="L6" s="15"/>
      <c r="M6" s="15"/>
      <c r="N6" s="62" t="s">
        <v>22</v>
      </c>
      <c r="O6" s="63"/>
      <c r="P6" s="63"/>
      <c r="Q6" s="64"/>
      <c r="R6" s="64" t="s">
        <v>1</v>
      </c>
      <c r="S6" s="70" t="s">
        <v>7</v>
      </c>
    </row>
    <row r="7" spans="1:19" ht="42" customHeight="1" thickBot="1" x14ac:dyDescent="0.3">
      <c r="A7" s="71"/>
      <c r="B7" s="71"/>
      <c r="C7" s="65"/>
      <c r="D7" s="66"/>
      <c r="E7" s="66"/>
      <c r="F7" s="67"/>
      <c r="G7" s="65"/>
      <c r="H7" s="66"/>
      <c r="I7" s="66"/>
      <c r="J7" s="67"/>
      <c r="K7" s="65" t="s">
        <v>6</v>
      </c>
      <c r="L7" s="66"/>
      <c r="M7" s="66"/>
      <c r="N7" s="65"/>
      <c r="O7" s="66"/>
      <c r="P7" s="66"/>
      <c r="Q7" s="67"/>
      <c r="R7" s="68"/>
      <c r="S7" s="71"/>
    </row>
    <row r="8" spans="1:19" ht="201" customHeight="1" thickBot="1" x14ac:dyDescent="0.3">
      <c r="A8" s="69"/>
      <c r="B8" s="69"/>
      <c r="C8" s="48" t="s">
        <v>24</v>
      </c>
      <c r="D8" s="49" t="s">
        <v>18</v>
      </c>
      <c r="E8" s="18" t="s">
        <v>2</v>
      </c>
      <c r="F8" s="18" t="s">
        <v>5</v>
      </c>
      <c r="G8" s="17" t="s">
        <v>25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23</v>
      </c>
      <c r="O8" s="18" t="s">
        <v>0</v>
      </c>
      <c r="P8" s="18" t="s">
        <v>2</v>
      </c>
      <c r="Q8" s="18" t="s">
        <v>5</v>
      </c>
      <c r="R8" s="69"/>
      <c r="S8" s="69"/>
    </row>
    <row r="9" spans="1:19" s="7" customFormat="1" ht="24" customHeight="1" x14ac:dyDescent="0.25">
      <c r="A9" s="46">
        <v>1</v>
      </c>
      <c r="B9" s="31" t="s">
        <v>19</v>
      </c>
      <c r="C9" s="33">
        <v>5686330.8499999996</v>
      </c>
      <c r="D9" s="34">
        <v>4</v>
      </c>
      <c r="E9" s="34">
        <v>60</v>
      </c>
      <c r="F9" s="35">
        <f>D9*E9/100</f>
        <v>2.4</v>
      </c>
      <c r="G9" s="42" t="s">
        <v>34</v>
      </c>
      <c r="H9" s="34">
        <v>5</v>
      </c>
      <c r="I9" s="34">
        <v>20</v>
      </c>
      <c r="J9" s="54">
        <f t="shared" ref="J9:J11" si="0">H9*I9/100</f>
        <v>1</v>
      </c>
      <c r="K9" s="32"/>
      <c r="L9" s="30"/>
      <c r="M9" s="30"/>
      <c r="N9" s="36">
        <v>8</v>
      </c>
      <c r="O9" s="34">
        <v>4</v>
      </c>
      <c r="P9" s="34">
        <v>20</v>
      </c>
      <c r="Q9" s="35">
        <f t="shared" ref="Q9:Q11" si="1">O9*P9/100</f>
        <v>0.8</v>
      </c>
      <c r="R9" s="43">
        <f t="shared" ref="R9:R11" si="2">F9+J9+Q9</f>
        <v>4.2</v>
      </c>
      <c r="S9" s="37">
        <v>1</v>
      </c>
    </row>
    <row r="10" spans="1:19" s="7" customFormat="1" ht="24" customHeight="1" x14ac:dyDescent="0.25">
      <c r="A10" s="50">
        <v>2</v>
      </c>
      <c r="B10" s="31" t="s">
        <v>20</v>
      </c>
      <c r="C10" s="53">
        <v>5790000</v>
      </c>
      <c r="D10" s="34">
        <v>3</v>
      </c>
      <c r="E10" s="34">
        <v>60</v>
      </c>
      <c r="F10" s="35">
        <f>D10*E10/100</f>
        <v>1.8</v>
      </c>
      <c r="G10" s="42" t="s">
        <v>36</v>
      </c>
      <c r="H10" s="34">
        <v>2</v>
      </c>
      <c r="I10" s="34">
        <v>20</v>
      </c>
      <c r="J10" s="35">
        <f t="shared" si="0"/>
        <v>0.4</v>
      </c>
      <c r="K10" s="51"/>
      <c r="L10" s="51"/>
      <c r="M10" s="51"/>
      <c r="N10" s="52">
        <v>11</v>
      </c>
      <c r="O10" s="34">
        <v>5</v>
      </c>
      <c r="P10" s="34">
        <v>20</v>
      </c>
      <c r="Q10" s="35">
        <f t="shared" si="1"/>
        <v>1</v>
      </c>
      <c r="R10" s="43">
        <f t="shared" si="2"/>
        <v>3.2</v>
      </c>
      <c r="S10" s="37">
        <v>3</v>
      </c>
    </row>
    <row r="11" spans="1:19" s="7" customFormat="1" ht="24" customHeight="1" x14ac:dyDescent="0.25">
      <c r="A11" s="22">
        <v>3</v>
      </c>
      <c r="B11" s="24" t="s">
        <v>21</v>
      </c>
      <c r="C11" s="44">
        <v>5276510</v>
      </c>
      <c r="D11" s="22">
        <v>5</v>
      </c>
      <c r="E11" s="34">
        <v>60</v>
      </c>
      <c r="F11" s="35">
        <f t="shared" ref="F11" si="3">D11*E11/100</f>
        <v>3</v>
      </c>
      <c r="G11" s="22" t="s">
        <v>34</v>
      </c>
      <c r="H11" s="22">
        <v>5</v>
      </c>
      <c r="I11" s="34">
        <v>20</v>
      </c>
      <c r="J11" s="35">
        <f t="shared" si="0"/>
        <v>1</v>
      </c>
      <c r="K11" s="22"/>
      <c r="L11" s="22"/>
      <c r="M11" s="22"/>
      <c r="N11" s="47">
        <v>3</v>
      </c>
      <c r="O11" s="22">
        <v>2</v>
      </c>
      <c r="P11" s="34">
        <v>20</v>
      </c>
      <c r="Q11" s="35">
        <f t="shared" si="1"/>
        <v>0.4</v>
      </c>
      <c r="R11" s="42">
        <f t="shared" si="2"/>
        <v>4.4000000000000004</v>
      </c>
      <c r="S11" s="23">
        <v>2</v>
      </c>
    </row>
    <row r="12" spans="1:19" x14ac:dyDescent="0.25">
      <c r="A12"/>
      <c r="B12" s="3"/>
      <c r="C12" s="3"/>
    </row>
    <row r="13" spans="1:19" s="6" customFormat="1" x14ac:dyDescent="0.25">
      <c r="A13" s="3"/>
      <c r="B13" s="8" t="s">
        <v>8</v>
      </c>
      <c r="C13" s="8"/>
      <c r="D13" s="8"/>
      <c r="E13" s="27"/>
      <c r="F13" s="10"/>
      <c r="G13" s="10"/>
      <c r="H13" s="10"/>
      <c r="I13" s="10"/>
      <c r="J13" s="10"/>
      <c r="K13" s="10"/>
    </row>
    <row r="14" spans="1:19" s="6" customFormat="1" ht="24" customHeight="1" x14ac:dyDescent="0.25">
      <c r="A14" s="3"/>
      <c r="B14" s="73" t="s">
        <v>15</v>
      </c>
      <c r="C14" s="73"/>
      <c r="D14" s="12"/>
      <c r="E14" s="74" t="s">
        <v>9</v>
      </c>
      <c r="F14" s="74"/>
      <c r="G14" s="10"/>
      <c r="H14" s="10"/>
      <c r="I14" s="10"/>
      <c r="J14" s="10"/>
      <c r="K14" s="10"/>
    </row>
    <row r="15" spans="1:19" s="6" customFormat="1" x14ac:dyDescent="0.25">
      <c r="A15" s="3"/>
      <c r="B15" s="12"/>
      <c r="C15" s="12"/>
      <c r="D15" s="12"/>
      <c r="E15" s="11"/>
      <c r="F15" s="11"/>
      <c r="G15" s="11"/>
      <c r="H15" s="11"/>
      <c r="I15" s="11"/>
      <c r="J15" s="11"/>
      <c r="K15" s="10"/>
    </row>
    <row r="16" spans="1:19" s="6" customFormat="1" x14ac:dyDescent="0.25">
      <c r="A16" s="3"/>
      <c r="B16" s="75" t="s">
        <v>10</v>
      </c>
      <c r="C16" s="75"/>
      <c r="D16" s="75"/>
      <c r="E16" s="75"/>
      <c r="F16" s="10"/>
      <c r="G16" s="10"/>
      <c r="H16" s="10"/>
      <c r="I16" s="10"/>
      <c r="J16" s="10"/>
      <c r="K16" s="10"/>
    </row>
    <row r="17" spans="1:11" s="6" customFormat="1" x14ac:dyDescent="0.25">
      <c r="A17" s="3"/>
      <c r="B17" s="28"/>
      <c r="C17" s="28"/>
      <c r="D17" s="28"/>
      <c r="E17" s="28"/>
      <c r="F17" s="10"/>
      <c r="G17" s="10"/>
      <c r="H17" s="10"/>
      <c r="I17" s="10"/>
      <c r="J17" s="10"/>
      <c r="K17" s="10"/>
    </row>
    <row r="18" spans="1:11" s="6" customFormat="1" ht="23.25" customHeight="1" x14ac:dyDescent="0.25">
      <c r="A18" s="3"/>
      <c r="B18" s="27" t="s">
        <v>30</v>
      </c>
      <c r="C18" s="28"/>
      <c r="D18" s="28"/>
      <c r="E18" s="76"/>
      <c r="F18" s="76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73" t="s">
        <v>14</v>
      </c>
      <c r="C19" s="73"/>
      <c r="D19" s="12"/>
      <c r="E19" s="74" t="s">
        <v>9</v>
      </c>
      <c r="F19" s="74"/>
      <c r="G19" s="10"/>
      <c r="H19" s="10"/>
      <c r="I19" s="10"/>
      <c r="J19" s="10"/>
      <c r="K19" s="10"/>
    </row>
    <row r="20" spans="1:11" s="6" customFormat="1" ht="24" customHeight="1" x14ac:dyDescent="0.25">
      <c r="A20" s="3"/>
      <c r="B20" s="73" t="s">
        <v>27</v>
      </c>
      <c r="C20" s="73"/>
      <c r="D20" s="3"/>
      <c r="E20" s="74" t="s">
        <v>9</v>
      </c>
      <c r="F20" s="74"/>
      <c r="G20" s="10"/>
      <c r="H20" s="10"/>
      <c r="I20" s="10"/>
      <c r="J20" s="10"/>
      <c r="K20" s="10"/>
    </row>
    <row r="21" spans="1:11" s="6" customFormat="1" ht="24" customHeight="1" x14ac:dyDescent="0.25">
      <c r="A21" s="3"/>
      <c r="B21" s="73" t="s">
        <v>16</v>
      </c>
      <c r="C21" s="73"/>
      <c r="D21" s="3"/>
      <c r="E21" s="74" t="s">
        <v>9</v>
      </c>
      <c r="F21" s="74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61" t="s">
        <v>17</v>
      </c>
      <c r="C22" s="61"/>
      <c r="D22" s="3"/>
      <c r="E22" s="74" t="s">
        <v>9</v>
      </c>
      <c r="F22" s="74"/>
      <c r="G22" s="10"/>
      <c r="H22" s="10"/>
      <c r="I22" s="10"/>
      <c r="J22" s="10"/>
      <c r="K22" s="10"/>
    </row>
    <row r="23" spans="1:11" s="6" customFormat="1" x14ac:dyDescent="0.25">
      <c r="A23" s="3"/>
      <c r="B23" s="3"/>
      <c r="C23" s="3"/>
      <c r="D23" s="3"/>
      <c r="E23" s="10"/>
      <c r="F23" s="10"/>
      <c r="G23" s="10"/>
      <c r="H23" s="10"/>
      <c r="I23" s="10"/>
      <c r="J23" s="10"/>
      <c r="K23" s="10"/>
    </row>
    <row r="24" spans="1:11" s="6" customFormat="1" ht="18.75" customHeight="1" x14ac:dyDescent="0.25">
      <c r="A24" s="3"/>
      <c r="B24" s="77" t="s">
        <v>11</v>
      </c>
      <c r="C24" s="77"/>
      <c r="D24" s="77"/>
      <c r="E24" s="77"/>
      <c r="F24" s="77"/>
      <c r="G24" s="10"/>
      <c r="H24" s="10"/>
      <c r="I24" s="10"/>
      <c r="J24" s="10"/>
      <c r="K24" s="10"/>
    </row>
    <row r="25" spans="1:11" s="6" customFormat="1" ht="24" customHeight="1" x14ac:dyDescent="0.25">
      <c r="A25" s="3"/>
      <c r="B25" s="61" t="s">
        <v>28</v>
      </c>
      <c r="C25" s="61"/>
      <c r="D25" s="3"/>
      <c r="E25" s="74" t="s">
        <v>9</v>
      </c>
      <c r="F25" s="74"/>
      <c r="G25" s="10"/>
      <c r="H25" s="10"/>
      <c r="I25" s="10"/>
      <c r="J25" s="10"/>
      <c r="K25" s="10"/>
    </row>
    <row r="26" spans="1:11" s="6" customFormat="1" x14ac:dyDescent="0.25">
      <c r="A26" s="3"/>
      <c r="B26" s="3"/>
      <c r="C26" s="3"/>
      <c r="D26" s="3"/>
      <c r="E26" s="10"/>
      <c r="F26" s="10"/>
      <c r="G26" s="10"/>
      <c r="H26" s="10"/>
      <c r="I26" s="10"/>
      <c r="J26" s="10"/>
      <c r="K26" s="10"/>
    </row>
    <row r="27" spans="1:11" s="6" customFormat="1" ht="18.75" customHeight="1" x14ac:dyDescent="0.25">
      <c r="A27" s="3"/>
      <c r="B27" s="77" t="s">
        <v>29</v>
      </c>
      <c r="C27" s="77"/>
      <c r="D27" s="77"/>
      <c r="E27" s="77"/>
      <c r="F27" s="77"/>
      <c r="G27" s="77"/>
      <c r="H27" s="77"/>
      <c r="I27" s="77"/>
      <c r="J27" s="77"/>
      <c r="K27" s="77"/>
    </row>
    <row r="28" spans="1:11" s="6" customFormat="1" ht="24" customHeight="1" x14ac:dyDescent="0.25">
      <c r="A28" s="3"/>
      <c r="B28" s="73" t="s">
        <v>32</v>
      </c>
      <c r="C28" s="73"/>
      <c r="D28" s="10"/>
      <c r="E28" s="74" t="s">
        <v>12</v>
      </c>
      <c r="F28" s="74"/>
      <c r="G28" s="10"/>
      <c r="H28" s="10"/>
      <c r="I28" s="10"/>
      <c r="J28" s="10"/>
      <c r="K28" s="10"/>
    </row>
    <row r="29" spans="1:11" s="6" customFormat="1" x14ac:dyDescent="0.25">
      <c r="A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3"/>
      <c r="B27287" s="3"/>
      <c r="C27287" s="3"/>
    </row>
    <row r="27288" spans="1:3" x14ac:dyDescent="0.25">
      <c r="A27288" s="3"/>
      <c r="B27288" s="3"/>
      <c r="C27288" s="3"/>
    </row>
    <row r="27289" spans="1:3" x14ac:dyDescent="0.25">
      <c r="A27289" s="3"/>
      <c r="B27289" s="3"/>
      <c r="C27289" s="3"/>
    </row>
    <row r="27290" spans="1:3" x14ac:dyDescent="0.25">
      <c r="A27290" s="2"/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  <row r="88189" spans="2:3" x14ac:dyDescent="0.25">
      <c r="B88189" s="3"/>
      <c r="C88189" s="3"/>
    </row>
    <row r="88190" spans="2:3" x14ac:dyDescent="0.25">
      <c r="B88190" s="3"/>
      <c r="C88190" s="3"/>
    </row>
    <row r="88191" spans="2:3" x14ac:dyDescent="0.25">
      <c r="B88191" s="3"/>
      <c r="C88191" s="3"/>
    </row>
  </sheetData>
  <mergeCells count="29">
    <mergeCell ref="B27:K27"/>
    <mergeCell ref="B28:C28"/>
    <mergeCell ref="E28:F28"/>
    <mergeCell ref="B22:C22"/>
    <mergeCell ref="E22:F22"/>
    <mergeCell ref="B24:F24"/>
    <mergeCell ref="B25:C25"/>
    <mergeCell ref="E25:F25"/>
    <mergeCell ref="E18:F18"/>
    <mergeCell ref="B20:C20"/>
    <mergeCell ref="E20:F20"/>
    <mergeCell ref="B21:C21"/>
    <mergeCell ref="E21:F21"/>
    <mergeCell ref="B19:C19"/>
    <mergeCell ref="E19:F19"/>
    <mergeCell ref="A1:S2"/>
    <mergeCell ref="B4:F4"/>
    <mergeCell ref="B5:F5"/>
    <mergeCell ref="A6:A8"/>
    <mergeCell ref="B6:B8"/>
    <mergeCell ref="C6:F7"/>
    <mergeCell ref="G6:J7"/>
    <mergeCell ref="N6:Q7"/>
    <mergeCell ref="R6:R8"/>
    <mergeCell ref="S6:S8"/>
    <mergeCell ref="K7:M7"/>
    <mergeCell ref="B14:C14"/>
    <mergeCell ref="E14:F14"/>
    <mergeCell ref="B16:E16"/>
  </mergeCells>
  <pageMargins left="0" right="0" top="0.59055118110236227" bottom="0" header="0.31496062992125984" footer="0.31496062992125984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Лист1</vt:lpstr>
      <vt:lpstr>Лист1 (2)</vt:lpstr>
      <vt:lpstr>Лист2</vt:lpstr>
      <vt:lpstr>Лист3</vt:lpstr>
      <vt:lpstr>Лист4</vt:lpstr>
      <vt:lpstr>Лист1!Область_печати</vt:lpstr>
      <vt:lpstr>'Лист1 (2)'!Область_печати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Светлана Вас. Гикалик</cp:lastModifiedBy>
  <cp:lastPrinted>2015-03-05T10:56:55Z</cp:lastPrinted>
  <dcterms:created xsi:type="dcterms:W3CDTF">2012-08-03T12:02:40Z</dcterms:created>
  <dcterms:modified xsi:type="dcterms:W3CDTF">2015-03-06T10:43:54Z</dcterms:modified>
</cp:coreProperties>
</file>