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72" windowWidth="15576" windowHeight="9528"/>
  </bookViews>
  <sheets>
    <sheet name="Приложение 1" sheetId="3" r:id="rId1"/>
  </sheets>
  <definedNames>
    <definedName name="_xlnm.Print_Area" localSheetId="0">'Приложение 1'!$A$2:$P$23</definedName>
  </definedNames>
  <calcPr calcId="145621"/>
</workbook>
</file>

<file path=xl/calcChain.xml><?xml version="1.0" encoding="utf-8"?>
<calcChain xmlns="http://schemas.openxmlformats.org/spreadsheetml/2006/main">
  <c r="O11" i="3" l="1"/>
  <c r="P11" i="3" s="1"/>
  <c r="K11" i="3"/>
  <c r="F11" i="3"/>
  <c r="O10" i="3"/>
  <c r="P10" i="3" s="1"/>
  <c r="K10" i="3"/>
  <c r="F10" i="3"/>
  <c r="O9" i="3"/>
  <c r="P9" i="3" s="1"/>
  <c r="K9" i="3"/>
  <c r="F9" i="3"/>
  <c r="O8" i="3"/>
  <c r="P8" i="3" s="1"/>
  <c r="K8" i="3"/>
  <c r="F8" i="3"/>
  <c r="O7" i="3"/>
  <c r="P7" i="3" s="1"/>
  <c r="K7" i="3"/>
  <c r="F7" i="3"/>
</calcChain>
</file>

<file path=xl/sharedStrings.xml><?xml version="1.0" encoding="utf-8"?>
<sst xmlns="http://schemas.openxmlformats.org/spreadsheetml/2006/main" count="47" uniqueCount="32">
  <si>
    <t>Итоговый балл</t>
  </si>
  <si>
    <t>Оцен. балл</t>
  </si>
  <si>
    <t>Значимость критерия</t>
  </si>
  <si>
    <t>Рейтинг критерия</t>
  </si>
  <si>
    <t>Председатель Комиссии по закупке:</t>
  </si>
  <si>
    <t>№ п/п</t>
  </si>
  <si>
    <t>Участник</t>
  </si>
  <si>
    <t>___________________________</t>
  </si>
  <si>
    <t>Члены Комиссии по закупке:</t>
  </si>
  <si>
    <t>Представитель заказчика ОАО "Мурманэнергосбыт" (без права голоса):</t>
  </si>
  <si>
    <t>Секретарь Комиссии по закупке (без права голоса):</t>
  </si>
  <si>
    <t>рублей, в т.ч. НДС</t>
  </si>
  <si>
    <t xml:space="preserve">Приложение № 1  к Протоколу №3 оценки и сопоставления заявок (итоговый протокол) на участие в открытом одноэтапном запросе предложений на право заключения договора  на выполнение работ по капитальному ремонту кровли и изоляции мазутного резервуара объемом 1000м3 ст. №1 котельной г. Кола для нужд ОАО «Мурманэнергосбыт» от 16.01.2015.
</t>
  </si>
  <si>
    <r>
      <t>Деловая репутация (</t>
    </r>
    <r>
      <rPr>
        <sz val="14"/>
        <color theme="1"/>
        <rFont val="Times New Roman"/>
        <family val="1"/>
        <charset val="204"/>
      </rPr>
      <t>Оценка заявок по критерию «Деловая репутация участника» осуществляется на основании анализа предоставленных в составе  заявки рекомендательных писем и отзывов о выполнении работ по изготовлению и монтажу металлоконструкций. При этом все рекомендательные письма и отзывы от одного юридического лица будут считаться как один отзыв</t>
    </r>
    <r>
      <rPr>
        <b/>
        <sz val="14"/>
        <color theme="1"/>
        <rFont val="Times New Roman"/>
        <family val="1"/>
        <charset val="204"/>
      </rPr>
      <t>)</t>
    </r>
  </si>
  <si>
    <t>Зайцева В.А.</t>
  </si>
  <si>
    <t>Прибыток И.Г.</t>
  </si>
  <si>
    <t>Поповская М.И.</t>
  </si>
  <si>
    <t>Руснак А.В.</t>
  </si>
  <si>
    <t>Муранов Ю.В.</t>
  </si>
  <si>
    <t>ООО «ЭКСПЕРТ-ТЕХНОЛОГИЯ»</t>
  </si>
  <si>
    <t>ООО «Сантехник»</t>
  </si>
  <si>
    <t>ООО «Север-Проммонтаж»</t>
  </si>
  <si>
    <t>ООО «ССК»</t>
  </si>
  <si>
    <t>ООО «КОНТУР»</t>
  </si>
  <si>
    <t>более 9 000 001</t>
  </si>
  <si>
    <t>5 баллов – 9 000 001 рубль и более; 
4 балла – от 7 000 001 рубля до 9 000 000 рублей включительно;
3 балла – от 5 000 001 рубля до 7 000 000 рублей включительно;
2 балла – от 3 000 001 рубля до 5 000 000 рублей включительно;
1 балл – от 1 000 001 рубля до 3 000 000 рублей включительно;
0 баллов – 1 000 000 рублей и менее.</t>
  </si>
  <si>
    <t>5 баллов - свыше 9 отзывов;
4 балла - 7-8 отзывов;
3 балла- 5-6 отзывов;
2 балла- 3-4 отзывов;
1 балл- 1-2 отзыва;
0 баллов - 0 отзывов.</t>
  </si>
  <si>
    <r>
      <t>Цена договора, руб.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договора», определяется на основании поданных Участниками закупки коммерческих предложений.  При этом заявке,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привлекательности.)  </t>
    </r>
    <r>
      <rPr>
        <b/>
        <sz val="14"/>
        <color theme="1"/>
        <rFont val="Times New Roman"/>
        <family val="1"/>
        <charset val="204"/>
      </rPr>
      <t xml:space="preserve">                  </t>
    </r>
    <r>
      <rPr>
        <b/>
        <sz val="14"/>
        <color rgb="FFFF0000"/>
        <rFont val="Times New Roman"/>
        <family val="1"/>
        <charset val="204"/>
      </rPr>
      <t xml:space="preserve"> </t>
    </r>
  </si>
  <si>
    <t xml:space="preserve">Хоняк А.М.                                                                     </t>
  </si>
  <si>
    <t xml:space="preserve">Звонарев В.И.                                                          </t>
  </si>
  <si>
    <r>
      <rPr>
        <b/>
        <sz val="14"/>
        <color theme="1"/>
        <rFont val="Times New Roman"/>
        <family val="1"/>
        <charset val="204"/>
      </rPr>
      <t xml:space="preserve">Опыт выполнения работ по изготовлению и монтажу металлоконструкций </t>
    </r>
    <r>
      <rPr>
        <sz val="14"/>
        <color theme="1"/>
        <rFont val="Times New Roman"/>
        <family val="1"/>
        <charset val="204"/>
      </rPr>
      <t>(Оценка заявок по критерию «Опыт выполнения  работ по изготовлению и монтажу металлоконструкций» осуществляется на основании анализа сведений, указанных в справке о перечне и объемах выполнения договоров по изготовлению и монтажу металлоконструкций за 2011-2013 годы*, подтвержденных представленными в заявке копиями договоров на выполнение работ по изготовлению и монтажу металлоконструкций  вместе с актами выполненных работ (иными документами, подтверждающими выполнение работ) заверенными уполномоченным лицом Участника закупки)</t>
    </r>
  </si>
  <si>
    <t>*При оценке заявок по критерию «Опыт выполнения  работ по изготовлению и монтажу металлоконструкций» учитывались сведения о договорах по изготовлению и монтажу металлоконструкций за 2011-2013 годы.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</si>
</sst>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_р_."/>
    <numFmt numFmtId="165" formatCode="0.0"/>
  </numFmts>
  <fonts count="13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6"/>
      <name val="Times New Roman"/>
      <family val="1"/>
      <charset val="204"/>
    </font>
    <font>
      <b/>
      <sz val="16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82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8" fillId="0" borderId="0" xfId="0" applyFont="1"/>
    <xf numFmtId="0" fontId="8" fillId="0" borderId="0" xfId="0" applyFont="1" applyFill="1" applyBorder="1" applyAlignment="1">
      <alignment horizontal="center" vertical="center" wrapText="1"/>
    </xf>
    <xf numFmtId="0" fontId="6" fillId="0" borderId="0" xfId="0" applyFont="1"/>
    <xf numFmtId="0" fontId="1" fillId="0" borderId="0" xfId="0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164" fontId="1" fillId="0" borderId="0" xfId="0" applyNumberFormat="1" applyFont="1" applyBorder="1" applyAlignment="1">
      <alignment horizontal="center" vertical="center" wrapText="1"/>
    </xf>
    <xf numFmtId="9" fontId="1" fillId="0" borderId="0" xfId="0" applyNumberFormat="1" applyFont="1" applyBorder="1" applyAlignment="1">
      <alignment horizontal="center" vertical="center" wrapText="1"/>
    </xf>
    <xf numFmtId="0" fontId="6" fillId="0" borderId="0" xfId="0" applyFont="1" applyBorder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1" fillId="3" borderId="15" xfId="0" applyFont="1" applyFill="1" applyBorder="1" applyAlignment="1">
      <alignment horizontal="center" vertical="center" textRotation="90" wrapText="1"/>
    </xf>
    <xf numFmtId="0" fontId="1" fillId="3" borderId="9" xfId="0" applyFont="1" applyFill="1" applyBorder="1" applyAlignment="1">
      <alignment horizontal="center" vertical="center" textRotation="90" wrapText="1"/>
    </xf>
    <xf numFmtId="0" fontId="7" fillId="0" borderId="2" xfId="0" applyFont="1" applyBorder="1" applyAlignment="1">
      <alignment vertical="center"/>
    </xf>
    <xf numFmtId="0" fontId="7" fillId="0" borderId="17" xfId="0" applyFont="1" applyBorder="1" applyAlignment="1">
      <alignment vertical="center"/>
    </xf>
    <xf numFmtId="0" fontId="7" fillId="0" borderId="22" xfId="0" applyFont="1" applyBorder="1" applyAlignment="1">
      <alignment vertical="center"/>
    </xf>
    <xf numFmtId="0" fontId="1" fillId="6" borderId="10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7" fillId="0" borderId="16" xfId="0" applyFont="1" applyBorder="1" applyAlignment="1">
      <alignment horizontal="center" vertical="center" wrapText="1"/>
    </xf>
    <xf numFmtId="4" fontId="11" fillId="5" borderId="17" xfId="0" applyNumberFormat="1" applyFont="1" applyFill="1" applyBorder="1" applyAlignment="1">
      <alignment horizontal="center" vertical="center" wrapText="1"/>
    </xf>
    <xf numFmtId="0" fontId="7" fillId="0" borderId="17" xfId="0" applyNumberFormat="1" applyFont="1" applyFill="1" applyBorder="1" applyAlignment="1">
      <alignment horizontal="center" vertical="center" wrapText="1"/>
    </xf>
    <xf numFmtId="9" fontId="7" fillId="0" borderId="17" xfId="1" applyFont="1" applyBorder="1" applyAlignment="1">
      <alignment horizontal="center" vertical="center" wrapText="1"/>
    </xf>
    <xf numFmtId="0" fontId="7" fillId="0" borderId="17" xfId="0" applyNumberFormat="1" applyFont="1" applyBorder="1" applyAlignment="1">
      <alignment horizontal="center" vertical="center" wrapText="1"/>
    </xf>
    <xf numFmtId="9" fontId="7" fillId="0" borderId="17" xfId="0" applyNumberFormat="1" applyFont="1" applyBorder="1" applyAlignment="1">
      <alignment horizontal="center" vertical="center" wrapText="1"/>
    </xf>
    <xf numFmtId="0" fontId="10" fillId="0" borderId="18" xfId="0" applyNumberFormat="1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4" fontId="11" fillId="5" borderId="2" xfId="0" applyNumberFormat="1" applyFont="1" applyFill="1" applyBorder="1" applyAlignment="1">
      <alignment horizontal="center" vertical="center" wrapText="1"/>
    </xf>
    <xf numFmtId="0" fontId="7" fillId="0" borderId="2" xfId="0" applyNumberFormat="1" applyFont="1" applyFill="1" applyBorder="1" applyAlignment="1">
      <alignment horizontal="center" vertical="center" wrapText="1"/>
    </xf>
    <xf numFmtId="9" fontId="7" fillId="0" borderId="2" xfId="1" applyFont="1" applyBorder="1" applyAlignment="1">
      <alignment horizontal="center" vertical="center" wrapText="1"/>
    </xf>
    <xf numFmtId="0" fontId="7" fillId="0" borderId="2" xfId="0" applyNumberFormat="1" applyFont="1" applyBorder="1" applyAlignment="1">
      <alignment horizontal="center" vertical="center" wrapText="1"/>
    </xf>
    <xf numFmtId="9" fontId="7" fillId="0" borderId="2" xfId="0" applyNumberFormat="1" applyFont="1" applyBorder="1" applyAlignment="1">
      <alignment horizontal="center" vertical="center" wrapText="1"/>
    </xf>
    <xf numFmtId="0" fontId="10" fillId="0" borderId="20" xfId="0" applyNumberFormat="1" applyFont="1" applyBorder="1" applyAlignment="1">
      <alignment horizontal="center" vertical="center" wrapText="1"/>
    </xf>
    <xf numFmtId="0" fontId="7" fillId="0" borderId="21" xfId="0" applyFont="1" applyBorder="1" applyAlignment="1">
      <alignment horizontal="center" vertical="center" wrapText="1"/>
    </xf>
    <xf numFmtId="4" fontId="11" fillId="5" borderId="22" xfId="0" applyNumberFormat="1" applyFont="1" applyFill="1" applyBorder="1" applyAlignment="1">
      <alignment horizontal="center" vertical="center" wrapText="1"/>
    </xf>
    <xf numFmtId="0" fontId="7" fillId="0" borderId="22" xfId="0" applyNumberFormat="1" applyFont="1" applyFill="1" applyBorder="1" applyAlignment="1">
      <alignment horizontal="center" vertical="center" wrapText="1"/>
    </xf>
    <xf numFmtId="9" fontId="7" fillId="0" borderId="22" xfId="1" applyFont="1" applyBorder="1" applyAlignment="1">
      <alignment horizontal="center" vertical="center" wrapText="1"/>
    </xf>
    <xf numFmtId="0" fontId="7" fillId="0" borderId="22" xfId="0" applyNumberFormat="1" applyFont="1" applyBorder="1" applyAlignment="1">
      <alignment horizontal="center" vertical="center" wrapText="1"/>
    </xf>
    <xf numFmtId="9" fontId="7" fillId="0" borderId="22" xfId="0" applyNumberFormat="1" applyFont="1" applyBorder="1" applyAlignment="1">
      <alignment horizontal="center" vertical="center" wrapText="1"/>
    </xf>
    <xf numFmtId="0" fontId="10" fillId="0" borderId="23" xfId="0" applyNumberFormat="1" applyFont="1" applyBorder="1" applyAlignment="1">
      <alignment horizontal="center" vertical="center" wrapText="1"/>
    </xf>
    <xf numFmtId="0" fontId="7" fillId="0" borderId="0" xfId="0" applyFont="1" applyBorder="1"/>
    <xf numFmtId="4" fontId="7" fillId="0" borderId="0" xfId="0" applyNumberFormat="1" applyFont="1" applyFill="1" applyBorder="1" applyAlignment="1">
      <alignment horizontal="center" vertical="center" wrapText="1"/>
    </xf>
    <xf numFmtId="0" fontId="7" fillId="0" borderId="0" xfId="0" applyNumberFormat="1" applyFont="1" applyFill="1" applyBorder="1" applyAlignment="1">
      <alignment horizontal="center" vertical="center" wrapText="1"/>
    </xf>
    <xf numFmtId="9" fontId="7" fillId="0" borderId="0" xfId="1" applyFont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center" vertical="center" wrapText="1"/>
    </xf>
    <xf numFmtId="165" fontId="7" fillId="0" borderId="17" xfId="0" applyNumberFormat="1" applyFont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Alignment="1"/>
    <xf numFmtId="0" fontId="0" fillId="0" borderId="0" xfId="0" applyAlignment="1"/>
    <xf numFmtId="0" fontId="10" fillId="0" borderId="0" xfId="0" applyFont="1" applyAlignment="1">
      <alignment horizontal="center" vertical="top" wrapText="1"/>
    </xf>
    <xf numFmtId="0" fontId="5" fillId="2" borderId="3" xfId="0" applyFont="1" applyFill="1" applyBorder="1" applyAlignment="1">
      <alignment horizontal="center" vertical="center" textRotation="90" wrapText="1"/>
    </xf>
    <xf numFmtId="0" fontId="5" fillId="2" borderId="8" xfId="0" applyFont="1" applyFill="1" applyBorder="1" applyAlignment="1">
      <alignment horizontal="center" vertical="center" textRotation="90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13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textRotation="90" wrapText="1"/>
    </xf>
    <xf numFmtId="49" fontId="1" fillId="2" borderId="5" xfId="0" applyNumberFormat="1" applyFont="1" applyFill="1" applyBorder="1" applyAlignment="1">
      <alignment horizontal="center" vertical="center" wrapText="1"/>
    </xf>
    <xf numFmtId="49" fontId="1" fillId="2" borderId="7" xfId="0" applyNumberFormat="1" applyFont="1" applyFill="1" applyBorder="1" applyAlignment="1">
      <alignment horizontal="center" vertical="center" wrapText="1"/>
    </xf>
    <xf numFmtId="0" fontId="7" fillId="0" borderId="0" xfId="0" applyFont="1" applyAlignment="1"/>
    <xf numFmtId="0" fontId="0" fillId="0" borderId="0" xfId="0" applyAlignment="1"/>
    <xf numFmtId="164" fontId="11" fillId="0" borderId="17" xfId="0" applyNumberFormat="1" applyFont="1" applyBorder="1" applyAlignment="1">
      <alignment horizontal="center" vertical="center" wrapText="1"/>
    </xf>
    <xf numFmtId="164" fontId="7" fillId="0" borderId="17" xfId="0" applyNumberFormat="1" applyFont="1" applyBorder="1" applyAlignment="1">
      <alignment horizontal="center" vertical="center" wrapText="1"/>
    </xf>
    <xf numFmtId="164" fontId="11" fillId="0" borderId="2" xfId="0" applyNumberFormat="1" applyFont="1" applyBorder="1" applyAlignment="1">
      <alignment horizontal="center" vertical="center" wrapText="1"/>
    </xf>
    <xf numFmtId="164" fontId="7" fillId="0" borderId="2" xfId="0" applyNumberFormat="1" applyFont="1" applyBorder="1" applyAlignment="1">
      <alignment horizontal="center" vertical="center" wrapText="1"/>
    </xf>
    <xf numFmtId="164" fontId="11" fillId="0" borderId="22" xfId="0" applyNumberFormat="1" applyFont="1" applyBorder="1" applyAlignment="1">
      <alignment horizontal="center" vertical="center" wrapText="1"/>
    </xf>
    <xf numFmtId="164" fontId="7" fillId="0" borderId="22" xfId="0" applyNumberFormat="1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vertical="center" wrapText="1"/>
    </xf>
    <xf numFmtId="0" fontId="7" fillId="0" borderId="0" xfId="0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center"/>
    </xf>
  </cellXfs>
  <cellStyles count="2">
    <cellStyle name="Обычный" xfId="0" builtinId="0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843</xdr:row>
          <xdr:rowOff>60960</xdr:rowOff>
        </xdr:from>
        <xdr:to>
          <xdr:col>1</xdr:col>
          <xdr:colOff>3337560</xdr:colOff>
          <xdr:row>873</xdr:row>
          <xdr:rowOff>91440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92830"/>
  <sheetViews>
    <sheetView tabSelected="1" view="pageBreakPreview" zoomScale="50" zoomScaleNormal="60" zoomScaleSheetLayoutView="50" workbookViewId="0">
      <selection activeCell="H13" sqref="H13"/>
    </sheetView>
  </sheetViews>
  <sheetFormatPr defaultColWidth="8.88671875" defaultRowHeight="14.4" x14ac:dyDescent="0.3"/>
  <cols>
    <col min="1" max="1" width="7.6640625" style="6" customWidth="1"/>
    <col min="2" max="2" width="59.6640625" style="6" customWidth="1"/>
    <col min="3" max="3" width="20.109375" style="7" customWidth="1"/>
    <col min="4" max="4" width="7.109375" style="1" customWidth="1"/>
    <col min="5" max="5" width="7.33203125" style="1" customWidth="1"/>
    <col min="6" max="7" width="8.109375" style="1" customWidth="1"/>
    <col min="8" max="8" width="41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31.5546875" style="1" customWidth="1"/>
    <col min="13" max="14" width="8.5546875" style="1" customWidth="1"/>
    <col min="15" max="15" width="8.44140625" style="1" customWidth="1"/>
    <col min="16" max="16" width="13.88671875" style="1" customWidth="1"/>
    <col min="17" max="16384" width="8.88671875" style="1"/>
  </cols>
  <sheetData>
    <row r="1" spans="1:16" ht="32.4" customHeight="1" x14ac:dyDescent="0.3">
      <c r="A1" s="1"/>
      <c r="B1" s="2"/>
      <c r="C1" s="2"/>
    </row>
    <row r="2" spans="1:16" s="3" customFormat="1" ht="14.4" customHeight="1" x14ac:dyDescent="0.3">
      <c r="A2" s="58" t="s">
        <v>12</v>
      </c>
      <c r="B2" s="58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</row>
    <row r="3" spans="1:16" s="3" customFormat="1" ht="28.2" customHeight="1" thickBot="1" x14ac:dyDescent="0.35">
      <c r="A3" s="58"/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</row>
    <row r="4" spans="1:16" ht="0.6" hidden="1" customHeight="1" x14ac:dyDescent="0.35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</row>
    <row r="5" spans="1:16" ht="223.8" customHeight="1" thickBot="1" x14ac:dyDescent="0.35">
      <c r="A5" s="59" t="s">
        <v>5</v>
      </c>
      <c r="B5" s="61" t="s">
        <v>6</v>
      </c>
      <c r="C5" s="63" t="s">
        <v>27</v>
      </c>
      <c r="D5" s="64"/>
      <c r="E5" s="64"/>
      <c r="F5" s="65"/>
      <c r="G5" s="66" t="s">
        <v>30</v>
      </c>
      <c r="H5" s="64"/>
      <c r="I5" s="64"/>
      <c r="J5" s="64"/>
      <c r="K5" s="64"/>
      <c r="L5" s="63" t="s">
        <v>13</v>
      </c>
      <c r="M5" s="64"/>
      <c r="N5" s="64"/>
      <c r="O5" s="65"/>
      <c r="P5" s="67" t="s">
        <v>0</v>
      </c>
    </row>
    <row r="6" spans="1:16" ht="180" customHeight="1" thickBot="1" x14ac:dyDescent="0.35">
      <c r="A6" s="60"/>
      <c r="B6" s="62"/>
      <c r="C6" s="26" t="s">
        <v>11</v>
      </c>
      <c r="D6" s="20" t="s">
        <v>1</v>
      </c>
      <c r="E6" s="19" t="s">
        <v>2</v>
      </c>
      <c r="F6" s="18" t="s">
        <v>3</v>
      </c>
      <c r="G6" s="68" t="s">
        <v>25</v>
      </c>
      <c r="H6" s="69"/>
      <c r="I6" s="8" t="s">
        <v>1</v>
      </c>
      <c r="J6" s="17" t="s">
        <v>2</v>
      </c>
      <c r="K6" s="18" t="s">
        <v>3</v>
      </c>
      <c r="L6" s="27" t="s">
        <v>26</v>
      </c>
      <c r="M6" s="21" t="s">
        <v>1</v>
      </c>
      <c r="N6" s="22" t="s">
        <v>2</v>
      </c>
      <c r="O6" s="22" t="s">
        <v>3</v>
      </c>
      <c r="P6" s="60"/>
    </row>
    <row r="7" spans="1:16" ht="35.4" customHeight="1" x14ac:dyDescent="0.3">
      <c r="A7" s="28">
        <v>1</v>
      </c>
      <c r="B7" s="24" t="s">
        <v>19</v>
      </c>
      <c r="C7" s="29">
        <v>1900026.56</v>
      </c>
      <c r="D7" s="30">
        <v>5</v>
      </c>
      <c r="E7" s="31">
        <v>0.6</v>
      </c>
      <c r="F7" s="32">
        <f>D7*E7</f>
        <v>3</v>
      </c>
      <c r="G7" s="72" t="s">
        <v>24</v>
      </c>
      <c r="H7" s="73"/>
      <c r="I7" s="32">
        <v>5</v>
      </c>
      <c r="J7" s="33">
        <v>0.2</v>
      </c>
      <c r="K7" s="32">
        <f>I7*J7</f>
        <v>1</v>
      </c>
      <c r="L7" s="32">
        <v>5</v>
      </c>
      <c r="M7" s="32">
        <v>3</v>
      </c>
      <c r="N7" s="33">
        <v>0.2</v>
      </c>
      <c r="O7" s="54">
        <f>N7*M7</f>
        <v>0.60000000000000009</v>
      </c>
      <c r="P7" s="34">
        <f>F7+K7+O7</f>
        <v>4.5999999999999996</v>
      </c>
    </row>
    <row r="8" spans="1:16" ht="35.4" customHeight="1" x14ac:dyDescent="0.3">
      <c r="A8" s="35">
        <v>2</v>
      </c>
      <c r="B8" s="23" t="s">
        <v>20</v>
      </c>
      <c r="C8" s="36">
        <v>2888743.84</v>
      </c>
      <c r="D8" s="37">
        <v>1</v>
      </c>
      <c r="E8" s="38">
        <v>0.6</v>
      </c>
      <c r="F8" s="39">
        <f t="shared" ref="F8:F11" si="0">D8*E8</f>
        <v>0.6</v>
      </c>
      <c r="G8" s="74">
        <v>4228573.47</v>
      </c>
      <c r="H8" s="75"/>
      <c r="I8" s="39">
        <v>2</v>
      </c>
      <c r="J8" s="40">
        <v>0.2</v>
      </c>
      <c r="K8" s="39">
        <f t="shared" ref="K8:K11" si="1">I8*J8</f>
        <v>0.4</v>
      </c>
      <c r="L8" s="39">
        <v>2</v>
      </c>
      <c r="M8" s="39">
        <v>1</v>
      </c>
      <c r="N8" s="40">
        <v>0.2</v>
      </c>
      <c r="O8" s="39">
        <f t="shared" ref="O8:O11" si="2">N8*M8</f>
        <v>0.2</v>
      </c>
      <c r="P8" s="41">
        <f t="shared" ref="P8:P11" si="3">F8+K8+O8</f>
        <v>1.2</v>
      </c>
    </row>
    <row r="9" spans="1:16" ht="35.4" customHeight="1" x14ac:dyDescent="0.3">
      <c r="A9" s="35">
        <v>3</v>
      </c>
      <c r="B9" s="23" t="s">
        <v>21</v>
      </c>
      <c r="C9" s="36">
        <v>2583740.87</v>
      </c>
      <c r="D9" s="37">
        <v>2</v>
      </c>
      <c r="E9" s="38">
        <v>0.6</v>
      </c>
      <c r="F9" s="39">
        <f t="shared" si="0"/>
        <v>1.2</v>
      </c>
      <c r="G9" s="74" t="s">
        <v>24</v>
      </c>
      <c r="H9" s="75"/>
      <c r="I9" s="39">
        <v>5</v>
      </c>
      <c r="J9" s="40">
        <v>0.2</v>
      </c>
      <c r="K9" s="39">
        <f t="shared" si="1"/>
        <v>1</v>
      </c>
      <c r="L9" s="39">
        <v>7</v>
      </c>
      <c r="M9" s="39">
        <v>4</v>
      </c>
      <c r="N9" s="40">
        <v>0.2</v>
      </c>
      <c r="O9" s="39">
        <f t="shared" si="2"/>
        <v>0.8</v>
      </c>
      <c r="P9" s="41">
        <f t="shared" si="3"/>
        <v>3</v>
      </c>
    </row>
    <row r="10" spans="1:16" ht="35.4" customHeight="1" x14ac:dyDescent="0.3">
      <c r="A10" s="35">
        <v>4</v>
      </c>
      <c r="B10" s="23" t="s">
        <v>22</v>
      </c>
      <c r="C10" s="36">
        <v>2505616.7200000002</v>
      </c>
      <c r="D10" s="37">
        <v>3</v>
      </c>
      <c r="E10" s="38">
        <v>0.6</v>
      </c>
      <c r="F10" s="39">
        <f t="shared" si="0"/>
        <v>1.7999999999999998</v>
      </c>
      <c r="G10" s="74" t="s">
        <v>24</v>
      </c>
      <c r="H10" s="75"/>
      <c r="I10" s="39">
        <v>5</v>
      </c>
      <c r="J10" s="40">
        <v>0.2</v>
      </c>
      <c r="K10" s="39">
        <f t="shared" si="1"/>
        <v>1</v>
      </c>
      <c r="L10" s="39">
        <v>10</v>
      </c>
      <c r="M10" s="39">
        <v>5</v>
      </c>
      <c r="N10" s="40">
        <v>0.2</v>
      </c>
      <c r="O10" s="39">
        <f t="shared" si="2"/>
        <v>1</v>
      </c>
      <c r="P10" s="41">
        <f t="shared" si="3"/>
        <v>3.8</v>
      </c>
    </row>
    <row r="11" spans="1:16" ht="35.4" customHeight="1" thickBot="1" x14ac:dyDescent="0.35">
      <c r="A11" s="42">
        <v>5</v>
      </c>
      <c r="B11" s="25" t="s">
        <v>23</v>
      </c>
      <c r="C11" s="43">
        <v>2394722.6800000002</v>
      </c>
      <c r="D11" s="44">
        <v>4</v>
      </c>
      <c r="E11" s="45">
        <v>0.6</v>
      </c>
      <c r="F11" s="46">
        <f t="shared" si="0"/>
        <v>2.4</v>
      </c>
      <c r="G11" s="76" t="s">
        <v>24</v>
      </c>
      <c r="H11" s="77"/>
      <c r="I11" s="46">
        <v>5</v>
      </c>
      <c r="J11" s="47">
        <v>0.2</v>
      </c>
      <c r="K11" s="46">
        <f t="shared" si="1"/>
        <v>1</v>
      </c>
      <c r="L11" s="46">
        <v>12</v>
      </c>
      <c r="M11" s="46">
        <v>5</v>
      </c>
      <c r="N11" s="47">
        <v>0.2</v>
      </c>
      <c r="O11" s="46">
        <f t="shared" si="2"/>
        <v>1</v>
      </c>
      <c r="P11" s="48">
        <f t="shared" si="3"/>
        <v>4.4000000000000004</v>
      </c>
    </row>
    <row r="12" spans="1:16" ht="59.4" customHeight="1" x14ac:dyDescent="0.3">
      <c r="A12" s="78" t="s">
        <v>31</v>
      </c>
      <c r="B12" s="78"/>
      <c r="C12" s="78"/>
      <c r="D12" s="78"/>
      <c r="E12" s="78"/>
      <c r="F12" s="78"/>
      <c r="G12" s="78"/>
      <c r="H12" s="78"/>
      <c r="I12" s="78"/>
      <c r="J12" s="78"/>
      <c r="K12" s="78"/>
      <c r="L12" s="78"/>
      <c r="M12" s="78"/>
      <c r="N12" s="78"/>
      <c r="O12" s="78"/>
      <c r="P12" s="78"/>
    </row>
    <row r="13" spans="1:16" ht="31.2" customHeight="1" x14ac:dyDescent="0.4">
      <c r="A13" s="12"/>
      <c r="B13" s="49" t="s">
        <v>8</v>
      </c>
      <c r="C13" s="50"/>
      <c r="D13" s="51"/>
      <c r="E13" s="52"/>
      <c r="F13" s="53"/>
      <c r="G13" s="14"/>
      <c r="H13" s="14"/>
      <c r="I13" s="13"/>
      <c r="J13" s="15"/>
      <c r="K13" s="13"/>
      <c r="L13" s="13"/>
      <c r="M13" s="13"/>
      <c r="N13" s="13"/>
      <c r="O13" s="13"/>
      <c r="P13" s="13"/>
    </row>
    <row r="14" spans="1:16" ht="33.6" customHeight="1" x14ac:dyDescent="0.4">
      <c r="A14" s="57"/>
      <c r="B14" s="79" t="s">
        <v>4</v>
      </c>
      <c r="C14" s="79"/>
      <c r="D14" s="79"/>
      <c r="E14" s="79"/>
      <c r="F14" s="79"/>
      <c r="G14" s="11"/>
      <c r="H14" s="11"/>
      <c r="I14" s="11"/>
      <c r="J14" s="11"/>
      <c r="K14" s="11"/>
      <c r="L14" s="11"/>
      <c r="M14" s="11"/>
      <c r="N14" s="11"/>
      <c r="O14" s="11"/>
    </row>
    <row r="15" spans="1:16" ht="29.4" customHeight="1" x14ac:dyDescent="0.4">
      <c r="A15" s="57"/>
      <c r="B15" s="56" t="s">
        <v>28</v>
      </c>
      <c r="C15" s="56"/>
      <c r="D15" s="56"/>
      <c r="E15" s="80" t="s">
        <v>7</v>
      </c>
      <c r="F15" s="80"/>
      <c r="G15" s="71"/>
      <c r="H15" s="11"/>
      <c r="I15" s="11"/>
      <c r="J15" s="11"/>
      <c r="K15" s="11"/>
      <c r="L15" s="11"/>
      <c r="M15" s="11"/>
      <c r="N15" s="11"/>
      <c r="O15" s="11"/>
    </row>
    <row r="16" spans="1:16" ht="30" customHeight="1" x14ac:dyDescent="0.4">
      <c r="A16" s="57"/>
      <c r="B16" s="55" t="s">
        <v>18</v>
      </c>
      <c r="C16" s="55"/>
      <c r="D16" s="55"/>
      <c r="E16" s="80" t="s">
        <v>7</v>
      </c>
      <c r="F16" s="80"/>
      <c r="G16" s="71"/>
      <c r="H16" s="11"/>
      <c r="I16" s="11"/>
      <c r="J16" s="11"/>
      <c r="K16" s="11"/>
      <c r="L16" s="16"/>
      <c r="M16" s="11"/>
      <c r="N16" s="11"/>
      <c r="O16" s="11"/>
    </row>
    <row r="17" spans="1:15" ht="30" customHeight="1" x14ac:dyDescent="0.4">
      <c r="A17" s="57"/>
      <c r="B17" s="56" t="s">
        <v>29</v>
      </c>
      <c r="C17" s="56"/>
      <c r="D17" s="56"/>
      <c r="E17" s="80" t="s">
        <v>7</v>
      </c>
      <c r="F17" s="80"/>
      <c r="G17" s="71"/>
      <c r="H17" s="11"/>
      <c r="I17" s="11"/>
      <c r="J17" s="11"/>
      <c r="K17" s="11"/>
      <c r="L17" s="11"/>
      <c r="M17" s="11"/>
      <c r="N17" s="11"/>
      <c r="O17" s="11"/>
    </row>
    <row r="18" spans="1:15" ht="29.4" customHeight="1" x14ac:dyDescent="0.4">
      <c r="A18" s="57"/>
      <c r="B18" s="55" t="s">
        <v>14</v>
      </c>
      <c r="C18" s="55"/>
      <c r="D18" s="55"/>
      <c r="E18" s="80" t="s">
        <v>7</v>
      </c>
      <c r="F18" s="80"/>
      <c r="G18" s="71"/>
      <c r="H18" s="11"/>
      <c r="I18" s="11"/>
      <c r="J18" s="11"/>
      <c r="K18" s="11"/>
      <c r="L18" s="11"/>
      <c r="M18" s="11"/>
      <c r="N18" s="11"/>
      <c r="O18" s="11"/>
    </row>
    <row r="19" spans="1:15" ht="29.4" customHeight="1" x14ac:dyDescent="0.4">
      <c r="A19" s="2"/>
      <c r="B19" s="55" t="s">
        <v>15</v>
      </c>
      <c r="C19" s="55"/>
      <c r="D19" s="55"/>
      <c r="E19" s="70" t="s">
        <v>7</v>
      </c>
      <c r="F19" s="70"/>
      <c r="G19" s="71"/>
      <c r="H19" s="11"/>
      <c r="I19" s="11"/>
      <c r="J19" s="11"/>
      <c r="K19" s="11"/>
      <c r="L19" s="11"/>
      <c r="M19" s="11"/>
      <c r="N19" s="11"/>
      <c r="O19" s="11"/>
    </row>
    <row r="20" spans="1:15" ht="39" customHeight="1" x14ac:dyDescent="0.4">
      <c r="A20" s="2"/>
      <c r="B20" s="79" t="s">
        <v>9</v>
      </c>
      <c r="C20" s="79"/>
      <c r="D20" s="79"/>
      <c r="E20" s="79"/>
      <c r="F20" s="79"/>
      <c r="G20" s="11"/>
      <c r="H20" s="11"/>
      <c r="I20" s="11"/>
      <c r="J20" s="11"/>
      <c r="K20" s="11"/>
      <c r="L20" s="11"/>
      <c r="M20" s="11"/>
      <c r="N20" s="11"/>
      <c r="O20" s="11"/>
    </row>
    <row r="21" spans="1:15" ht="21" x14ac:dyDescent="0.4">
      <c r="A21" s="2"/>
      <c r="B21" s="55" t="s">
        <v>16</v>
      </c>
      <c r="C21" s="81"/>
      <c r="D21" s="81"/>
      <c r="E21" s="70" t="s">
        <v>7</v>
      </c>
      <c r="F21" s="70"/>
      <c r="G21" s="71"/>
      <c r="H21" s="11"/>
      <c r="I21" s="11"/>
      <c r="J21" s="11"/>
      <c r="K21" s="11"/>
      <c r="L21" s="11"/>
      <c r="M21" s="11"/>
      <c r="N21" s="11"/>
      <c r="O21" s="11"/>
    </row>
    <row r="22" spans="1:15" ht="40.950000000000003" customHeight="1" x14ac:dyDescent="0.4">
      <c r="A22" s="2"/>
      <c r="B22" s="79" t="s">
        <v>10</v>
      </c>
      <c r="C22" s="79"/>
      <c r="D22" s="79"/>
      <c r="E22" s="79"/>
      <c r="F22" s="79"/>
      <c r="G22" s="11"/>
      <c r="H22" s="11"/>
      <c r="I22" s="11"/>
      <c r="J22" s="11"/>
      <c r="K22" s="11"/>
      <c r="L22" s="11"/>
      <c r="M22" s="11"/>
      <c r="N22" s="11"/>
      <c r="O22" s="11"/>
    </row>
    <row r="23" spans="1:15" ht="21" x14ac:dyDescent="0.4">
      <c r="A23" s="2"/>
      <c r="B23" s="55" t="s">
        <v>17</v>
      </c>
      <c r="C23" s="81"/>
      <c r="D23" s="81"/>
      <c r="E23" s="70" t="s">
        <v>7</v>
      </c>
      <c r="F23" s="70"/>
      <c r="G23" s="71"/>
      <c r="H23" s="11"/>
      <c r="I23" s="11"/>
      <c r="J23" s="11"/>
      <c r="K23" s="11"/>
      <c r="L23" s="11"/>
      <c r="M23" s="11"/>
      <c r="N23" s="11"/>
      <c r="O23" s="11"/>
    </row>
    <row r="24" spans="1:15" ht="22.8" x14ac:dyDescent="0.4">
      <c r="A24" s="2"/>
      <c r="B24" s="9"/>
      <c r="C24" s="9"/>
      <c r="D24" s="9"/>
      <c r="E24" s="9"/>
      <c r="F24" s="9"/>
      <c r="G24" s="11"/>
      <c r="H24" s="11"/>
      <c r="I24" s="11"/>
      <c r="J24" s="11"/>
      <c r="K24" s="11"/>
      <c r="L24" s="11"/>
      <c r="M24" s="11"/>
      <c r="N24" s="11"/>
      <c r="O24" s="11"/>
    </row>
    <row r="25" spans="1:15" ht="22.8" x14ac:dyDescent="0.4">
      <c r="A25" s="2"/>
      <c r="B25" s="10"/>
      <c r="C25" s="10"/>
      <c r="D25" s="9"/>
      <c r="E25" s="9"/>
      <c r="F25" s="9"/>
    </row>
    <row r="26" spans="1:15" x14ac:dyDescent="0.3">
      <c r="A26" s="2"/>
      <c r="B26" s="2"/>
      <c r="C26" s="2"/>
    </row>
    <row r="27" spans="1:15" x14ac:dyDescent="0.3">
      <c r="A27" s="2"/>
      <c r="B27" s="2"/>
      <c r="C27" s="2"/>
    </row>
    <row r="28" spans="1:15" x14ac:dyDescent="0.3">
      <c r="A28" s="2"/>
      <c r="B28" s="2"/>
      <c r="C28" s="2"/>
    </row>
    <row r="29" spans="1:15" x14ac:dyDescent="0.3">
      <c r="A29" s="2"/>
      <c r="B29" s="2"/>
      <c r="C29" s="2"/>
    </row>
    <row r="30" spans="1:15" x14ac:dyDescent="0.3">
      <c r="A30" s="2"/>
      <c r="B30" s="2"/>
      <c r="C30" s="2"/>
    </row>
    <row r="31" spans="1:15" x14ac:dyDescent="0.3">
      <c r="A31" s="2"/>
      <c r="B31" s="2"/>
      <c r="C31" s="2"/>
    </row>
    <row r="32" spans="1:15" x14ac:dyDescent="0.3">
      <c r="A32" s="2"/>
      <c r="B32" s="2"/>
      <c r="C32" s="2"/>
    </row>
    <row r="33" spans="1:3" x14ac:dyDescent="0.3">
      <c r="A33" s="2"/>
      <c r="B33" s="2"/>
      <c r="C33" s="2"/>
    </row>
    <row r="34" spans="1:3" x14ac:dyDescent="0.3">
      <c r="A34" s="2"/>
      <c r="B34" s="2"/>
      <c r="C34" s="2"/>
    </row>
    <row r="35" spans="1:3" x14ac:dyDescent="0.3">
      <c r="A35" s="2"/>
      <c r="B35" s="2"/>
      <c r="C35" s="2"/>
    </row>
    <row r="36" spans="1:3" x14ac:dyDescent="0.3">
      <c r="A36" s="2"/>
      <c r="B36" s="2"/>
      <c r="C36" s="2"/>
    </row>
    <row r="37" spans="1:3" x14ac:dyDescent="0.3">
      <c r="A37" s="2"/>
      <c r="B37" s="2"/>
      <c r="C37" s="2"/>
    </row>
    <row r="38" spans="1:3" x14ac:dyDescent="0.3">
      <c r="A38" s="2"/>
      <c r="B38" s="2"/>
      <c r="C38" s="2"/>
    </row>
    <row r="39" spans="1:3" x14ac:dyDescent="0.3">
      <c r="A39" s="2"/>
      <c r="B39" s="2"/>
      <c r="C39" s="2"/>
    </row>
    <row r="40" spans="1:3" x14ac:dyDescent="0.3">
      <c r="A40" s="2"/>
      <c r="B40" s="2"/>
      <c r="C40" s="2"/>
    </row>
    <row r="41" spans="1:3" x14ac:dyDescent="0.3">
      <c r="A41" s="2"/>
      <c r="B41" s="2"/>
      <c r="C41" s="2"/>
    </row>
    <row r="42" spans="1:3" x14ac:dyDescent="0.3">
      <c r="A42" s="2"/>
      <c r="B42" s="2"/>
      <c r="C42" s="2"/>
    </row>
    <row r="43" spans="1:3" x14ac:dyDescent="0.3">
      <c r="A43" s="2"/>
      <c r="B43" s="2"/>
      <c r="C43" s="2"/>
    </row>
    <row r="44" spans="1:3" x14ac:dyDescent="0.3">
      <c r="A44" s="2"/>
      <c r="B44" s="2"/>
      <c r="C44" s="2"/>
    </row>
    <row r="45" spans="1:3" x14ac:dyDescent="0.3">
      <c r="A45" s="2"/>
      <c r="B45" s="2"/>
      <c r="C45" s="2"/>
    </row>
    <row r="46" spans="1:3" x14ac:dyDescent="0.3">
      <c r="A46" s="2"/>
      <c r="B46" s="2"/>
      <c r="C46" s="2"/>
    </row>
    <row r="47" spans="1:3" x14ac:dyDescent="0.3">
      <c r="A47" s="2"/>
      <c r="B47" s="2"/>
      <c r="C47" s="2"/>
    </row>
    <row r="48" spans="1:3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2"/>
      <c r="B31928" s="2"/>
      <c r="C31928" s="2"/>
    </row>
    <row r="31929" spans="1:3" x14ac:dyDescent="0.3">
      <c r="A31929" s="5"/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  <row r="92830" spans="1:3" x14ac:dyDescent="0.3">
      <c r="A92830" s="1"/>
      <c r="B92830" s="2"/>
      <c r="C92830" s="2"/>
    </row>
  </sheetData>
  <mergeCells count="26">
    <mergeCell ref="B20:F20"/>
    <mergeCell ref="C21:D21"/>
    <mergeCell ref="E21:G21"/>
    <mergeCell ref="B22:F22"/>
    <mergeCell ref="C23:D23"/>
    <mergeCell ref="E23:G23"/>
    <mergeCell ref="E19:G19"/>
    <mergeCell ref="G7:H7"/>
    <mergeCell ref="G8:H8"/>
    <mergeCell ref="G9:H9"/>
    <mergeCell ref="G10:H10"/>
    <mergeCell ref="G11:H11"/>
    <mergeCell ref="A12:P12"/>
    <mergeCell ref="B14:F14"/>
    <mergeCell ref="E15:G15"/>
    <mergeCell ref="E16:G16"/>
    <mergeCell ref="E17:G17"/>
    <mergeCell ref="E18:G18"/>
    <mergeCell ref="A2:P3"/>
    <mergeCell ref="A5:A6"/>
    <mergeCell ref="B5:B6"/>
    <mergeCell ref="C5:F5"/>
    <mergeCell ref="G5:K5"/>
    <mergeCell ref="L5:O5"/>
    <mergeCell ref="P5:P6"/>
    <mergeCell ref="G6:H6"/>
  </mergeCells>
  <pageMargins left="0.31496062992125984" right="0" top="0" bottom="0" header="0" footer="0"/>
  <pageSetup paperSize="9" scale="55" orientation="landscape" r:id="rId1"/>
  <rowBreaks count="1" manualBreakCount="1">
    <brk id="24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843</xdr:row>
                <xdr:rowOff>60960</xdr:rowOff>
              </from>
              <to>
                <xdr:col>1</xdr:col>
                <xdr:colOff>3337560</xdr:colOff>
                <xdr:row>873</xdr:row>
                <xdr:rowOff>91440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rusnak</cp:lastModifiedBy>
  <cp:lastPrinted>2015-01-16T10:50:19Z</cp:lastPrinted>
  <dcterms:created xsi:type="dcterms:W3CDTF">2013-11-28T04:56:08Z</dcterms:created>
  <dcterms:modified xsi:type="dcterms:W3CDTF">2015-01-16T12:52:42Z</dcterms:modified>
</cp:coreProperties>
</file>